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S:\JavnaNarocila\Odprti 2025\JN-25-2025-NVV-Zemeljsko gradbena dela\"/>
    </mc:Choice>
  </mc:AlternateContent>
  <xr:revisionPtr revIDLastSave="0" documentId="13_ncr:1_{031E2DBA-5DB3-4EC0-88D8-5A8D86FE1ED9}" xr6:coauthVersionLast="47" xr6:coauthVersionMax="47" xr10:uidLastSave="{00000000-0000-0000-0000-000000000000}"/>
  <bookViews>
    <workbookView xWindow="-120" yWindow="-120" windowWidth="29040" windowHeight="15720" activeTab="11" xr2:uid="{00000000-000D-0000-FFFF-FFFF00000000}"/>
  </bookViews>
  <sheets>
    <sheet name="Predračun (OBR-6b)-SKLOP (1)" sheetId="7" r:id="rId1"/>
    <sheet name="Predračun (OBR-6b)-SKLOP  (2)" sheetId="11" r:id="rId2"/>
    <sheet name="Predračun (OBR-6b)-SKLOP (3)" sheetId="12" r:id="rId3"/>
    <sheet name="Predračun (OBR-6b)-SKLOP (4)" sheetId="13" r:id="rId4"/>
    <sheet name="Predračun (OBR-6b)-SKLOP (5)" sheetId="14" r:id="rId5"/>
    <sheet name="Predračun (OBR-6b)-SKLOP (6)" sheetId="15" r:id="rId6"/>
    <sheet name="Predračun (OBR-6b)-SKLOP (7)" sheetId="16" r:id="rId7"/>
    <sheet name="Predračun (OBR-6b)-SKLOP (8)" sheetId="17" r:id="rId8"/>
    <sheet name="Predračun (OBR-6b)-SKLOP (9)" sheetId="18" r:id="rId9"/>
    <sheet name="Predračun (OBR-6b)-SKLOP (10)" sheetId="19" r:id="rId10"/>
    <sheet name="Predračun (OBR-6b)-SKLOP (11)" sheetId="20" r:id="rId11"/>
    <sheet name="Predračun (OBR-6b)-SKLOP (12)" sheetId="21" r:id="rId12"/>
  </sheets>
  <definedNames>
    <definedName name="_xlnm.Print_Area" localSheetId="1">'Predračun (OBR-6b)-SKLOP  (2)'!$A$1:$J$132</definedName>
    <definedName name="_xlnm.Print_Area" localSheetId="0">'Predračun (OBR-6b)-SKLOP (1)'!$A$1:$J$132</definedName>
    <definedName name="_xlnm.Print_Area" localSheetId="9">'Predračun (OBR-6b)-SKLOP (10)'!$A$1:$J$132</definedName>
    <definedName name="_xlnm.Print_Area" localSheetId="10">'Predračun (OBR-6b)-SKLOP (11)'!$A$1:$J$132</definedName>
    <definedName name="_xlnm.Print_Area" localSheetId="11">'Predračun (OBR-6b)-SKLOP (12)'!$A$1:$J$132</definedName>
    <definedName name="_xlnm.Print_Area" localSheetId="2">'Predračun (OBR-6b)-SKLOP (3)'!$A$1:$J$132</definedName>
    <definedName name="_xlnm.Print_Area" localSheetId="3">'Predračun (OBR-6b)-SKLOP (4)'!$A$1:$J$132</definedName>
    <definedName name="_xlnm.Print_Area" localSheetId="4">'Predračun (OBR-6b)-SKLOP (5)'!$A$1:$J$132</definedName>
    <definedName name="_xlnm.Print_Area" localSheetId="5">'Predračun (OBR-6b)-SKLOP (6)'!$A$1:$J$132</definedName>
    <definedName name="_xlnm.Print_Area" localSheetId="6">'Predračun (OBR-6b)-SKLOP (7)'!$A$1:$J$132</definedName>
    <definedName name="_xlnm.Print_Area" localSheetId="7">'Predračun (OBR-6b)-SKLOP (8)'!$A$1:$J$132</definedName>
    <definedName name="_xlnm.Print_Area" localSheetId="8">'Predračun (OBR-6b)-SKLOP (9)'!$A$1:$J$132</definedName>
    <definedName name="Z_8BF83AAC_87BF_44D1_9EE3_FF9183BECAC2_.wvu.PrintArea" localSheetId="1" hidden="1">'Predračun (OBR-6b)-SKLOP  (2)'!$B$1:$J$133</definedName>
    <definedName name="Z_8BF83AAC_87BF_44D1_9EE3_FF9183BECAC2_.wvu.PrintArea" localSheetId="0" hidden="1">'Predračun (OBR-6b)-SKLOP (1)'!$B$1:$J$133</definedName>
    <definedName name="Z_8BF83AAC_87BF_44D1_9EE3_FF9183BECAC2_.wvu.PrintArea" localSheetId="9" hidden="1">'Predračun (OBR-6b)-SKLOP (10)'!$B$1:$J$133</definedName>
    <definedName name="Z_8BF83AAC_87BF_44D1_9EE3_FF9183BECAC2_.wvu.PrintArea" localSheetId="10" hidden="1">'Predračun (OBR-6b)-SKLOP (11)'!$B$1:$J$133</definedName>
    <definedName name="Z_8BF83AAC_87BF_44D1_9EE3_FF9183BECAC2_.wvu.PrintArea" localSheetId="11" hidden="1">'Predračun (OBR-6b)-SKLOP (12)'!$B$1:$J$133</definedName>
    <definedName name="Z_8BF83AAC_87BF_44D1_9EE3_FF9183BECAC2_.wvu.PrintArea" localSheetId="2" hidden="1">'Predračun (OBR-6b)-SKLOP (3)'!$B$1:$J$133</definedName>
    <definedName name="Z_8BF83AAC_87BF_44D1_9EE3_FF9183BECAC2_.wvu.PrintArea" localSheetId="3" hidden="1">'Predračun (OBR-6b)-SKLOP (4)'!$B$1:$J$133</definedName>
    <definedName name="Z_8BF83AAC_87BF_44D1_9EE3_FF9183BECAC2_.wvu.PrintArea" localSheetId="4" hidden="1">'Predračun (OBR-6b)-SKLOP (5)'!$B$1:$J$133</definedName>
    <definedName name="Z_8BF83AAC_87BF_44D1_9EE3_FF9183BECAC2_.wvu.PrintArea" localSheetId="5" hidden="1">'Predračun (OBR-6b)-SKLOP (6)'!$B$1:$J$133</definedName>
    <definedName name="Z_8BF83AAC_87BF_44D1_9EE3_FF9183BECAC2_.wvu.PrintArea" localSheetId="6" hidden="1">'Predračun (OBR-6b)-SKLOP (7)'!$B$1:$J$133</definedName>
    <definedName name="Z_8BF83AAC_87BF_44D1_9EE3_FF9183BECAC2_.wvu.PrintArea" localSheetId="7" hidden="1">'Predračun (OBR-6b)-SKLOP (8)'!$B$1:$J$133</definedName>
    <definedName name="Z_8BF83AAC_87BF_44D1_9EE3_FF9183BECAC2_.wvu.PrintArea" localSheetId="8" hidden="1">'Predračun (OBR-6b)-SKLOP (9)'!$B$1:$J$133</definedName>
    <definedName name="Z_9A7002DF_3E0C_44C8_962A_3785A2E8A5A7_.wvu.PrintArea" localSheetId="1" hidden="1">'Predračun (OBR-6b)-SKLOP  (2)'!$B$1:$J$132</definedName>
    <definedName name="Z_9A7002DF_3E0C_44C8_962A_3785A2E8A5A7_.wvu.PrintArea" localSheetId="0" hidden="1">'Predračun (OBR-6b)-SKLOP (1)'!$B$1:$J$132</definedName>
    <definedName name="Z_9A7002DF_3E0C_44C8_962A_3785A2E8A5A7_.wvu.PrintArea" localSheetId="9" hidden="1">'Predračun (OBR-6b)-SKLOP (10)'!$B$1:$J$132</definedName>
    <definedName name="Z_9A7002DF_3E0C_44C8_962A_3785A2E8A5A7_.wvu.PrintArea" localSheetId="10" hidden="1">'Predračun (OBR-6b)-SKLOP (11)'!$B$1:$J$132</definedName>
    <definedName name="Z_9A7002DF_3E0C_44C8_962A_3785A2E8A5A7_.wvu.PrintArea" localSheetId="11" hidden="1">'Predračun (OBR-6b)-SKLOP (12)'!$B$1:$J$132</definedName>
    <definedName name="Z_9A7002DF_3E0C_44C8_962A_3785A2E8A5A7_.wvu.PrintArea" localSheetId="2" hidden="1">'Predračun (OBR-6b)-SKLOP (3)'!$B$1:$J$132</definedName>
    <definedName name="Z_9A7002DF_3E0C_44C8_962A_3785A2E8A5A7_.wvu.PrintArea" localSheetId="3" hidden="1">'Predračun (OBR-6b)-SKLOP (4)'!$B$1:$J$132</definedName>
    <definedName name="Z_9A7002DF_3E0C_44C8_962A_3785A2E8A5A7_.wvu.PrintArea" localSheetId="4" hidden="1">'Predračun (OBR-6b)-SKLOP (5)'!$B$1:$J$132</definedName>
    <definedName name="Z_9A7002DF_3E0C_44C8_962A_3785A2E8A5A7_.wvu.PrintArea" localSheetId="5" hidden="1">'Predračun (OBR-6b)-SKLOP (6)'!$B$1:$J$132</definedName>
    <definedName name="Z_9A7002DF_3E0C_44C8_962A_3785A2E8A5A7_.wvu.PrintArea" localSheetId="6" hidden="1">'Predračun (OBR-6b)-SKLOP (7)'!$B$1:$J$132</definedName>
    <definedName name="Z_9A7002DF_3E0C_44C8_962A_3785A2E8A5A7_.wvu.PrintArea" localSheetId="7" hidden="1">'Predračun (OBR-6b)-SKLOP (8)'!$B$1:$J$132</definedName>
    <definedName name="Z_9A7002DF_3E0C_44C8_962A_3785A2E8A5A7_.wvu.PrintArea" localSheetId="8" hidden="1">'Predračun (OBR-6b)-SKLOP (9)'!$B$1:$J$132</definedName>
    <definedName name="Z_EBEC7A15_105B_4084_B33A_F842D6CF16A0_.wvu.PrintArea" localSheetId="1" hidden="1">'Predračun (OBR-6b)-SKLOP  (2)'!$B$1:$J$133</definedName>
    <definedName name="Z_EBEC7A15_105B_4084_B33A_F842D6CF16A0_.wvu.PrintArea" localSheetId="0" hidden="1">'Predračun (OBR-6b)-SKLOP (1)'!$B$1:$J$133</definedName>
    <definedName name="Z_EBEC7A15_105B_4084_B33A_F842D6CF16A0_.wvu.PrintArea" localSheetId="9" hidden="1">'Predračun (OBR-6b)-SKLOP (10)'!$B$1:$J$133</definedName>
    <definedName name="Z_EBEC7A15_105B_4084_B33A_F842D6CF16A0_.wvu.PrintArea" localSheetId="10" hidden="1">'Predračun (OBR-6b)-SKLOP (11)'!$B$1:$J$133</definedName>
    <definedName name="Z_EBEC7A15_105B_4084_B33A_F842D6CF16A0_.wvu.PrintArea" localSheetId="11" hidden="1">'Predračun (OBR-6b)-SKLOP (12)'!$B$1:$J$133</definedName>
    <definedName name="Z_EBEC7A15_105B_4084_B33A_F842D6CF16A0_.wvu.PrintArea" localSheetId="2" hidden="1">'Predračun (OBR-6b)-SKLOP (3)'!$B$1:$J$133</definedName>
    <definedName name="Z_EBEC7A15_105B_4084_B33A_F842D6CF16A0_.wvu.PrintArea" localSheetId="3" hidden="1">'Predračun (OBR-6b)-SKLOP (4)'!$B$1:$J$133</definedName>
    <definedName name="Z_EBEC7A15_105B_4084_B33A_F842D6CF16A0_.wvu.PrintArea" localSheetId="4" hidden="1">'Predračun (OBR-6b)-SKLOP (5)'!$B$1:$J$133</definedName>
    <definedName name="Z_EBEC7A15_105B_4084_B33A_F842D6CF16A0_.wvu.PrintArea" localSheetId="5" hidden="1">'Predračun (OBR-6b)-SKLOP (6)'!$B$1:$J$133</definedName>
    <definedName name="Z_EBEC7A15_105B_4084_B33A_F842D6CF16A0_.wvu.PrintArea" localSheetId="6" hidden="1">'Predračun (OBR-6b)-SKLOP (7)'!$B$1:$J$133</definedName>
    <definedName name="Z_EBEC7A15_105B_4084_B33A_F842D6CF16A0_.wvu.PrintArea" localSheetId="7" hidden="1">'Predračun (OBR-6b)-SKLOP (8)'!$B$1:$J$133</definedName>
    <definedName name="Z_EBEC7A15_105B_4084_B33A_F842D6CF16A0_.wvu.PrintArea" localSheetId="8" hidden="1">'Predračun (OBR-6b)-SKLOP (9)'!$B$1:$J$133</definedName>
  </definedNames>
  <calcPr calcId="191029"/>
  <customWorkbookViews>
    <customWorkbookView name="Vučer Simon – Osebni pogled" guid="{9A7002DF-3E0C-44C8-962A-3785A2E8A5A7}" mergeInterval="0" personalView="1" maximized="1" xWindow="-8" yWindow="-8" windowWidth="1936" windowHeight="1056" activeSheetId="1"/>
    <customWorkbookView name="Robert Škof – Osebni pogled" guid="{EBEC7A15-105B-4084-B33A-F842D6CF16A0}" mergeInterval="0" personalView="1" maximized="1" xWindow="-9" yWindow="-9" windowWidth="1698" windowHeight="1018" activeSheetId="1"/>
    <customWorkbookView name="Cehnar Robert – Osebni pogled" guid="{8BF83AAC-87BF-44D1-9EE3-FF9183BECAC2}"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7" l="1"/>
  <c r="J4" i="7"/>
  <c r="J120" i="21"/>
  <c r="I120" i="21"/>
  <c r="I119" i="21"/>
  <c r="J119" i="21" s="1"/>
  <c r="J118" i="21"/>
  <c r="I118" i="21"/>
  <c r="J117" i="21"/>
  <c r="I117" i="21"/>
  <c r="J116" i="21"/>
  <c r="I116" i="21"/>
  <c r="J115" i="21"/>
  <c r="I115" i="21"/>
  <c r="J114" i="21"/>
  <c r="I114" i="21"/>
  <c r="I113" i="21"/>
  <c r="J113" i="21" s="1"/>
  <c r="J112" i="21"/>
  <c r="I112" i="21"/>
  <c r="J111" i="21"/>
  <c r="I111" i="21"/>
  <c r="J110" i="21"/>
  <c r="I110" i="21"/>
  <c r="J109" i="21"/>
  <c r="I109" i="21"/>
  <c r="J108" i="21"/>
  <c r="I108" i="21"/>
  <c r="I107" i="21"/>
  <c r="J107" i="21" s="1"/>
  <c r="J106" i="21"/>
  <c r="I106" i="21"/>
  <c r="J105" i="21"/>
  <c r="I105" i="21"/>
  <c r="J104" i="21"/>
  <c r="I104" i="21"/>
  <c r="J103" i="21"/>
  <c r="I103" i="21"/>
  <c r="J102" i="21"/>
  <c r="I102" i="21"/>
  <c r="I101" i="21"/>
  <c r="J101" i="21" s="1"/>
  <c r="J100" i="21"/>
  <c r="I100" i="21"/>
  <c r="J99" i="21"/>
  <c r="I99" i="21"/>
  <c r="J98" i="21"/>
  <c r="I98" i="21"/>
  <c r="J97" i="21"/>
  <c r="I97" i="21"/>
  <c r="J96" i="21"/>
  <c r="I96" i="21"/>
  <c r="I95" i="21"/>
  <c r="J95" i="21" s="1"/>
  <c r="J94" i="21"/>
  <c r="I94" i="21"/>
  <c r="J93" i="21"/>
  <c r="I93" i="21"/>
  <c r="J92" i="21"/>
  <c r="I92" i="21"/>
  <c r="J91" i="21"/>
  <c r="I91" i="21"/>
  <c r="J90" i="21"/>
  <c r="I90" i="21"/>
  <c r="I89" i="21"/>
  <c r="J89" i="21" s="1"/>
  <c r="J88" i="21"/>
  <c r="I88" i="21"/>
  <c r="J87" i="21"/>
  <c r="I87" i="21"/>
  <c r="J86" i="21"/>
  <c r="I86" i="21"/>
  <c r="J85" i="21"/>
  <c r="I85" i="21"/>
  <c r="J84" i="21"/>
  <c r="I84" i="21"/>
  <c r="I83" i="21"/>
  <c r="J83" i="21" s="1"/>
  <c r="J82" i="21"/>
  <c r="I82" i="21"/>
  <c r="J81" i="21"/>
  <c r="I81" i="21"/>
  <c r="J80" i="21"/>
  <c r="I80" i="21"/>
  <c r="J79" i="21"/>
  <c r="I79" i="21"/>
  <c r="J78" i="21"/>
  <c r="I78" i="21"/>
  <c r="I77" i="21"/>
  <c r="J77" i="21" s="1"/>
  <c r="J76" i="21"/>
  <c r="I76" i="21"/>
  <c r="J75" i="21"/>
  <c r="I75" i="21"/>
  <c r="J74" i="21"/>
  <c r="I74" i="21"/>
  <c r="J73" i="21"/>
  <c r="I73" i="21"/>
  <c r="J72" i="21"/>
  <c r="I72" i="21"/>
  <c r="I71" i="21"/>
  <c r="J71" i="21" s="1"/>
  <c r="J70" i="21"/>
  <c r="I70" i="21"/>
  <c r="J69" i="21"/>
  <c r="I69" i="21"/>
  <c r="J68" i="21"/>
  <c r="I68" i="21"/>
  <c r="J67" i="21"/>
  <c r="I67" i="21"/>
  <c r="J66" i="21"/>
  <c r="I66" i="21"/>
  <c r="I65" i="21"/>
  <c r="J65" i="21" s="1"/>
  <c r="J64" i="21"/>
  <c r="I64" i="21"/>
  <c r="J63" i="21"/>
  <c r="I63" i="21"/>
  <c r="J62" i="21"/>
  <c r="I62" i="21"/>
  <c r="J61" i="21"/>
  <c r="I61" i="21"/>
  <c r="J60" i="21"/>
  <c r="I60" i="21"/>
  <c r="I59" i="21"/>
  <c r="J59" i="21" s="1"/>
  <c r="J58" i="21"/>
  <c r="I58" i="21"/>
  <c r="J57" i="21"/>
  <c r="I57" i="21"/>
  <c r="J56" i="21"/>
  <c r="I56" i="21"/>
  <c r="J55" i="21"/>
  <c r="I55" i="21"/>
  <c r="J54" i="21"/>
  <c r="I54" i="21"/>
  <c r="I53" i="21"/>
  <c r="J53" i="21" s="1"/>
  <c r="J52" i="21"/>
  <c r="I52" i="21"/>
  <c r="J51" i="21"/>
  <c r="I51" i="21"/>
  <c r="J50" i="21"/>
  <c r="I50" i="21"/>
  <c r="J49" i="21"/>
  <c r="I49" i="21"/>
  <c r="J48" i="21"/>
  <c r="I48" i="21"/>
  <c r="I47" i="21"/>
  <c r="J47" i="21" s="1"/>
  <c r="J46" i="21"/>
  <c r="I46" i="21"/>
  <c r="J45" i="21"/>
  <c r="I45" i="21"/>
  <c r="J44" i="21"/>
  <c r="I44" i="21"/>
  <c r="J43" i="21"/>
  <c r="I43" i="21"/>
  <c r="J42" i="21"/>
  <c r="I42" i="21"/>
  <c r="I41" i="21"/>
  <c r="J41" i="21" s="1"/>
  <c r="J40" i="21"/>
  <c r="I40" i="21"/>
  <c r="J39" i="21"/>
  <c r="I39" i="21"/>
  <c r="J38" i="21"/>
  <c r="I38" i="21"/>
  <c r="J37" i="21"/>
  <c r="I37" i="21"/>
  <c r="J36" i="21"/>
  <c r="I36" i="21"/>
  <c r="I35" i="21"/>
  <c r="J35" i="21" s="1"/>
  <c r="J34" i="21"/>
  <c r="I34" i="21"/>
  <c r="J33" i="21"/>
  <c r="I33" i="21"/>
  <c r="J32" i="21"/>
  <c r="I32" i="21"/>
  <c r="J31" i="21"/>
  <c r="I31" i="21"/>
  <c r="J30" i="21"/>
  <c r="I30" i="21"/>
  <c r="I29" i="21"/>
  <c r="J29" i="21" s="1"/>
  <c r="J28" i="21"/>
  <c r="I28" i="21"/>
  <c r="J27" i="21"/>
  <c r="I27" i="21"/>
  <c r="J26" i="21"/>
  <c r="I26" i="21"/>
  <c r="J25" i="21"/>
  <c r="I25" i="21"/>
  <c r="J24" i="21"/>
  <c r="I24" i="21"/>
  <c r="I23" i="21"/>
  <c r="J23" i="21" s="1"/>
  <c r="J22" i="21"/>
  <c r="I22" i="21"/>
  <c r="J21" i="21"/>
  <c r="I21" i="21"/>
  <c r="J20" i="21"/>
  <c r="I20" i="21"/>
  <c r="J19" i="21"/>
  <c r="I19" i="21"/>
  <c r="J18" i="21"/>
  <c r="I18" i="21"/>
  <c r="I17" i="21"/>
  <c r="J17" i="21" s="1"/>
  <c r="J16" i="21"/>
  <c r="I16" i="21"/>
  <c r="J15" i="21"/>
  <c r="I15" i="21"/>
  <c r="J14" i="21"/>
  <c r="I14" i="21"/>
  <c r="J13" i="21"/>
  <c r="I13" i="21"/>
  <c r="J12" i="21"/>
  <c r="I12" i="21"/>
  <c r="I11" i="21"/>
  <c r="J11" i="21" s="1"/>
  <c r="J10" i="21"/>
  <c r="I10" i="21"/>
  <c r="J9" i="21"/>
  <c r="I9" i="21"/>
  <c r="J8" i="21"/>
  <c r="I8" i="21"/>
  <c r="J7" i="21"/>
  <c r="I7" i="21"/>
  <c r="J6" i="21"/>
  <c r="I6" i="21"/>
  <c r="I5" i="21"/>
  <c r="J5" i="21" s="1"/>
  <c r="J4" i="21"/>
  <c r="I4" i="21"/>
  <c r="I120" i="20"/>
  <c r="J120" i="20" s="1"/>
  <c r="J119" i="20"/>
  <c r="I119" i="20"/>
  <c r="J118" i="20"/>
  <c r="I118" i="20"/>
  <c r="J117" i="20"/>
  <c r="I117" i="20"/>
  <c r="J116" i="20"/>
  <c r="I116" i="20"/>
  <c r="I115" i="20"/>
  <c r="J115" i="20" s="1"/>
  <c r="I114" i="20"/>
  <c r="J114" i="20" s="1"/>
  <c r="J113" i="20"/>
  <c r="I113" i="20"/>
  <c r="J112" i="20"/>
  <c r="I112" i="20"/>
  <c r="J111" i="20"/>
  <c r="I111" i="20"/>
  <c r="J110" i="20"/>
  <c r="I110" i="20"/>
  <c r="I109" i="20"/>
  <c r="J109" i="20" s="1"/>
  <c r="I108" i="20"/>
  <c r="J108" i="20" s="1"/>
  <c r="J107" i="20"/>
  <c r="I107" i="20"/>
  <c r="J106" i="20"/>
  <c r="I106" i="20"/>
  <c r="J105" i="20"/>
  <c r="I105" i="20"/>
  <c r="J104" i="20"/>
  <c r="I104" i="20"/>
  <c r="I103" i="20"/>
  <c r="J103" i="20" s="1"/>
  <c r="I102" i="20"/>
  <c r="J102" i="20" s="1"/>
  <c r="J101" i="20"/>
  <c r="I101" i="20"/>
  <c r="J100" i="20"/>
  <c r="I100" i="20"/>
  <c r="J99" i="20"/>
  <c r="I99" i="20"/>
  <c r="J98" i="20"/>
  <c r="I98" i="20"/>
  <c r="I97" i="20"/>
  <c r="J97" i="20" s="1"/>
  <c r="I96" i="20"/>
  <c r="J96" i="20" s="1"/>
  <c r="J95" i="20"/>
  <c r="I95" i="20"/>
  <c r="J94" i="20"/>
  <c r="I94" i="20"/>
  <c r="J93" i="20"/>
  <c r="I93" i="20"/>
  <c r="J92" i="20"/>
  <c r="I92" i="20"/>
  <c r="I91" i="20"/>
  <c r="J91" i="20" s="1"/>
  <c r="I90" i="20"/>
  <c r="J90" i="20" s="1"/>
  <c r="J89" i="20"/>
  <c r="I89" i="20"/>
  <c r="J88" i="20"/>
  <c r="I88" i="20"/>
  <c r="J87" i="20"/>
  <c r="I87" i="20"/>
  <c r="J86" i="20"/>
  <c r="I86" i="20"/>
  <c r="I85" i="20"/>
  <c r="J85" i="20" s="1"/>
  <c r="I84" i="20"/>
  <c r="J84" i="20" s="1"/>
  <c r="J83" i="20"/>
  <c r="I83" i="20"/>
  <c r="J82" i="20"/>
  <c r="I82" i="20"/>
  <c r="J81" i="20"/>
  <c r="I81" i="20"/>
  <c r="J80" i="20"/>
  <c r="I80" i="20"/>
  <c r="I79" i="20"/>
  <c r="J79" i="20" s="1"/>
  <c r="I78" i="20"/>
  <c r="J78" i="20" s="1"/>
  <c r="J77" i="20"/>
  <c r="I77" i="20"/>
  <c r="J76" i="20"/>
  <c r="I76" i="20"/>
  <c r="J75" i="20"/>
  <c r="I75" i="20"/>
  <c r="J74" i="20"/>
  <c r="I74" i="20"/>
  <c r="I73" i="20"/>
  <c r="J73" i="20" s="1"/>
  <c r="I72" i="20"/>
  <c r="J72" i="20" s="1"/>
  <c r="J71" i="20"/>
  <c r="I71" i="20"/>
  <c r="J70" i="20"/>
  <c r="I70" i="20"/>
  <c r="J69" i="20"/>
  <c r="I69" i="20"/>
  <c r="J68" i="20"/>
  <c r="I68" i="20"/>
  <c r="I67" i="20"/>
  <c r="J67" i="20" s="1"/>
  <c r="I66" i="20"/>
  <c r="J66" i="20" s="1"/>
  <c r="J65" i="20"/>
  <c r="I65" i="20"/>
  <c r="J64" i="20"/>
  <c r="I64" i="20"/>
  <c r="J63" i="20"/>
  <c r="I63" i="20"/>
  <c r="J62" i="20"/>
  <c r="I62" i="20"/>
  <c r="I61" i="20"/>
  <c r="J61" i="20" s="1"/>
  <c r="I60" i="20"/>
  <c r="J60" i="20" s="1"/>
  <c r="J59" i="20"/>
  <c r="I59" i="20"/>
  <c r="J58" i="20"/>
  <c r="I58" i="20"/>
  <c r="J57" i="20"/>
  <c r="I57" i="20"/>
  <c r="J56" i="20"/>
  <c r="I56" i="20"/>
  <c r="I55" i="20"/>
  <c r="J55" i="20" s="1"/>
  <c r="I54" i="20"/>
  <c r="J54" i="20" s="1"/>
  <c r="J53" i="20"/>
  <c r="I53" i="20"/>
  <c r="J52" i="20"/>
  <c r="I52" i="20"/>
  <c r="J51" i="20"/>
  <c r="I51" i="20"/>
  <c r="J50" i="20"/>
  <c r="I50" i="20"/>
  <c r="I49" i="20"/>
  <c r="J49" i="20" s="1"/>
  <c r="I48" i="20"/>
  <c r="J48" i="20" s="1"/>
  <c r="J47" i="20"/>
  <c r="I47" i="20"/>
  <c r="J46" i="20"/>
  <c r="I46" i="20"/>
  <c r="J45" i="20"/>
  <c r="I45" i="20"/>
  <c r="J44" i="20"/>
  <c r="I44" i="20"/>
  <c r="I43" i="20"/>
  <c r="J43" i="20" s="1"/>
  <c r="I42" i="20"/>
  <c r="J42" i="20" s="1"/>
  <c r="J41" i="20"/>
  <c r="I41" i="20"/>
  <c r="J40" i="20"/>
  <c r="I40" i="20"/>
  <c r="J39" i="20"/>
  <c r="I39" i="20"/>
  <c r="J38" i="20"/>
  <c r="I38" i="20"/>
  <c r="I37" i="20"/>
  <c r="J37" i="20" s="1"/>
  <c r="I36" i="20"/>
  <c r="J36" i="20" s="1"/>
  <c r="J35" i="20"/>
  <c r="I35" i="20"/>
  <c r="J34" i="20"/>
  <c r="I34" i="20"/>
  <c r="J33" i="20"/>
  <c r="I33" i="20"/>
  <c r="J32" i="20"/>
  <c r="I32" i="20"/>
  <c r="I31" i="20"/>
  <c r="J31" i="20" s="1"/>
  <c r="I30" i="20"/>
  <c r="J30" i="20" s="1"/>
  <c r="J29" i="20"/>
  <c r="I29" i="20"/>
  <c r="J28" i="20"/>
  <c r="I28" i="20"/>
  <c r="J27" i="20"/>
  <c r="I27" i="20"/>
  <c r="J26" i="20"/>
  <c r="I26" i="20"/>
  <c r="I25" i="20"/>
  <c r="J25" i="20" s="1"/>
  <c r="I24" i="20"/>
  <c r="J24" i="20" s="1"/>
  <c r="J23" i="20"/>
  <c r="I23" i="20"/>
  <c r="J22" i="20"/>
  <c r="I22" i="20"/>
  <c r="J21" i="20"/>
  <c r="I21" i="20"/>
  <c r="J20" i="20"/>
  <c r="I20" i="20"/>
  <c r="I19" i="20"/>
  <c r="J19" i="20" s="1"/>
  <c r="I18" i="20"/>
  <c r="J18" i="20" s="1"/>
  <c r="J17" i="20"/>
  <c r="I17" i="20"/>
  <c r="J16" i="20"/>
  <c r="I16" i="20"/>
  <c r="J15" i="20"/>
  <c r="I15" i="20"/>
  <c r="J14" i="20"/>
  <c r="I14" i="20"/>
  <c r="I13" i="20"/>
  <c r="J13" i="20" s="1"/>
  <c r="I12" i="20"/>
  <c r="J12" i="20" s="1"/>
  <c r="J11" i="20"/>
  <c r="I11" i="20"/>
  <c r="J10" i="20"/>
  <c r="I10" i="20"/>
  <c r="J9" i="20"/>
  <c r="I9" i="20"/>
  <c r="J8" i="20"/>
  <c r="I8" i="20"/>
  <c r="I7" i="20"/>
  <c r="J7" i="20" s="1"/>
  <c r="I6" i="20"/>
  <c r="J6" i="20" s="1"/>
  <c r="J5" i="20"/>
  <c r="I5" i="20"/>
  <c r="J4" i="20"/>
  <c r="I4" i="20"/>
  <c r="I120" i="19"/>
  <c r="J120" i="19" s="1"/>
  <c r="J119" i="19"/>
  <c r="I119" i="19"/>
  <c r="I118" i="19"/>
  <c r="J118" i="19" s="1"/>
  <c r="I117" i="19"/>
  <c r="J117" i="19" s="1"/>
  <c r="J116" i="19"/>
  <c r="I116" i="19"/>
  <c r="I115" i="19"/>
  <c r="J115" i="19" s="1"/>
  <c r="I114" i="19"/>
  <c r="J114" i="19" s="1"/>
  <c r="J113" i="19"/>
  <c r="I113" i="19"/>
  <c r="I112" i="19"/>
  <c r="J112" i="19" s="1"/>
  <c r="I111" i="19"/>
  <c r="J111" i="19" s="1"/>
  <c r="J110" i="19"/>
  <c r="I110" i="19"/>
  <c r="I109" i="19"/>
  <c r="J109" i="19" s="1"/>
  <c r="I108" i="19"/>
  <c r="J108" i="19" s="1"/>
  <c r="J107" i="19"/>
  <c r="I107" i="19"/>
  <c r="J106" i="19"/>
  <c r="I106" i="19"/>
  <c r="I105" i="19"/>
  <c r="J105" i="19" s="1"/>
  <c r="J104" i="19"/>
  <c r="I104" i="19"/>
  <c r="I103" i="19"/>
  <c r="J103" i="19" s="1"/>
  <c r="I102" i="19"/>
  <c r="J102" i="19" s="1"/>
  <c r="J101" i="19"/>
  <c r="I101" i="19"/>
  <c r="J100" i="19"/>
  <c r="I100" i="19"/>
  <c r="I99" i="19"/>
  <c r="J99" i="19" s="1"/>
  <c r="J98" i="19"/>
  <c r="I98" i="19"/>
  <c r="I97" i="19"/>
  <c r="J97" i="19" s="1"/>
  <c r="I96" i="19"/>
  <c r="J96" i="19" s="1"/>
  <c r="J95" i="19"/>
  <c r="I95" i="19"/>
  <c r="J94" i="19"/>
  <c r="I94" i="19"/>
  <c r="I93" i="19"/>
  <c r="J93" i="19" s="1"/>
  <c r="J92" i="19"/>
  <c r="I92" i="19"/>
  <c r="I91" i="19"/>
  <c r="J91" i="19" s="1"/>
  <c r="I90" i="19"/>
  <c r="J90" i="19" s="1"/>
  <c r="J89" i="19"/>
  <c r="I89" i="19"/>
  <c r="J88" i="19"/>
  <c r="I88" i="19"/>
  <c r="I87" i="19"/>
  <c r="J87" i="19" s="1"/>
  <c r="J86" i="19"/>
  <c r="I86" i="19"/>
  <c r="I85" i="19"/>
  <c r="J85" i="19" s="1"/>
  <c r="I84" i="19"/>
  <c r="J84" i="19" s="1"/>
  <c r="J83" i="19"/>
  <c r="I83" i="19"/>
  <c r="I82" i="19"/>
  <c r="J82" i="19" s="1"/>
  <c r="I81" i="19"/>
  <c r="J81" i="19" s="1"/>
  <c r="J80" i="19"/>
  <c r="I80" i="19"/>
  <c r="I79" i="19"/>
  <c r="J79" i="19" s="1"/>
  <c r="I78" i="19"/>
  <c r="J78" i="19" s="1"/>
  <c r="J77" i="19"/>
  <c r="I77" i="19"/>
  <c r="I76" i="19"/>
  <c r="J76" i="19" s="1"/>
  <c r="I75" i="19"/>
  <c r="J75" i="19" s="1"/>
  <c r="J74" i="19"/>
  <c r="I74" i="19"/>
  <c r="I73" i="19"/>
  <c r="J73" i="19" s="1"/>
  <c r="I72" i="19"/>
  <c r="J72" i="19" s="1"/>
  <c r="J71" i="19"/>
  <c r="I71" i="19"/>
  <c r="I70" i="19"/>
  <c r="J70" i="19" s="1"/>
  <c r="I69" i="19"/>
  <c r="J69" i="19" s="1"/>
  <c r="J68" i="19"/>
  <c r="I68" i="19"/>
  <c r="I67" i="19"/>
  <c r="J67" i="19" s="1"/>
  <c r="I66" i="19"/>
  <c r="J66" i="19" s="1"/>
  <c r="J65" i="19"/>
  <c r="I65" i="19"/>
  <c r="I64" i="19"/>
  <c r="J64" i="19" s="1"/>
  <c r="I63" i="19"/>
  <c r="J63" i="19" s="1"/>
  <c r="J62" i="19"/>
  <c r="I62" i="19"/>
  <c r="I61" i="19"/>
  <c r="J61" i="19" s="1"/>
  <c r="I60" i="19"/>
  <c r="J60" i="19" s="1"/>
  <c r="J59" i="19"/>
  <c r="I59" i="19"/>
  <c r="I58" i="19"/>
  <c r="J58" i="19" s="1"/>
  <c r="I57" i="19"/>
  <c r="J57" i="19" s="1"/>
  <c r="J56" i="19"/>
  <c r="I56" i="19"/>
  <c r="I55" i="19"/>
  <c r="J55" i="19" s="1"/>
  <c r="I54" i="19"/>
  <c r="J54" i="19" s="1"/>
  <c r="J53" i="19"/>
  <c r="I53" i="19"/>
  <c r="I52" i="19"/>
  <c r="J52" i="19" s="1"/>
  <c r="I51" i="19"/>
  <c r="J51" i="19" s="1"/>
  <c r="J50" i="19"/>
  <c r="I50" i="19"/>
  <c r="I49" i="19"/>
  <c r="J49" i="19" s="1"/>
  <c r="I48" i="19"/>
  <c r="J48" i="19" s="1"/>
  <c r="J47" i="19"/>
  <c r="I47" i="19"/>
  <c r="I46" i="19"/>
  <c r="J46" i="19" s="1"/>
  <c r="I45" i="19"/>
  <c r="J45" i="19" s="1"/>
  <c r="J44" i="19"/>
  <c r="I44" i="19"/>
  <c r="I43" i="19"/>
  <c r="J43" i="19" s="1"/>
  <c r="I42" i="19"/>
  <c r="J42" i="19" s="1"/>
  <c r="J41" i="19"/>
  <c r="I41" i="19"/>
  <c r="I40" i="19"/>
  <c r="J40" i="19" s="1"/>
  <c r="I39" i="19"/>
  <c r="J39" i="19" s="1"/>
  <c r="J38" i="19"/>
  <c r="I38" i="19"/>
  <c r="I37" i="19"/>
  <c r="J37" i="19" s="1"/>
  <c r="I36" i="19"/>
  <c r="J36" i="19" s="1"/>
  <c r="J35" i="19"/>
  <c r="I35" i="19"/>
  <c r="I34" i="19"/>
  <c r="J34" i="19" s="1"/>
  <c r="I33" i="19"/>
  <c r="J33" i="19" s="1"/>
  <c r="J32" i="19"/>
  <c r="I32" i="19"/>
  <c r="I31" i="19"/>
  <c r="J31" i="19" s="1"/>
  <c r="I30" i="19"/>
  <c r="J30" i="19" s="1"/>
  <c r="J29" i="19"/>
  <c r="I29" i="19"/>
  <c r="I28" i="19"/>
  <c r="J28" i="19" s="1"/>
  <c r="I27" i="19"/>
  <c r="J27" i="19" s="1"/>
  <c r="J26" i="19"/>
  <c r="I26" i="19"/>
  <c r="I25" i="19"/>
  <c r="J25" i="19" s="1"/>
  <c r="I24" i="19"/>
  <c r="J24" i="19" s="1"/>
  <c r="J23" i="19"/>
  <c r="I23" i="19"/>
  <c r="I22" i="19"/>
  <c r="J22" i="19" s="1"/>
  <c r="I21" i="19"/>
  <c r="J21" i="19" s="1"/>
  <c r="J20" i="19"/>
  <c r="I20" i="19"/>
  <c r="I19" i="19"/>
  <c r="J19" i="19" s="1"/>
  <c r="I18" i="19"/>
  <c r="J18" i="19" s="1"/>
  <c r="J17" i="19"/>
  <c r="I17" i="19"/>
  <c r="I16" i="19"/>
  <c r="J16" i="19" s="1"/>
  <c r="I15" i="19"/>
  <c r="J15" i="19" s="1"/>
  <c r="J14" i="19"/>
  <c r="I14" i="19"/>
  <c r="I13" i="19"/>
  <c r="J13" i="19" s="1"/>
  <c r="I12" i="19"/>
  <c r="J12" i="19" s="1"/>
  <c r="J11" i="19"/>
  <c r="I11" i="19"/>
  <c r="I10" i="19"/>
  <c r="J10" i="19" s="1"/>
  <c r="I9" i="19"/>
  <c r="J9" i="19" s="1"/>
  <c r="J8" i="19"/>
  <c r="I8" i="19"/>
  <c r="I7" i="19"/>
  <c r="J7" i="19" s="1"/>
  <c r="I6" i="19"/>
  <c r="J6" i="19" s="1"/>
  <c r="J5" i="19"/>
  <c r="I5" i="19"/>
  <c r="I4" i="19"/>
  <c r="J4" i="19" s="1"/>
  <c r="I120" i="18"/>
  <c r="J120" i="18" s="1"/>
  <c r="I119" i="18"/>
  <c r="J119" i="18" s="1"/>
  <c r="J118" i="18"/>
  <c r="I118" i="18"/>
  <c r="J117" i="18"/>
  <c r="I117" i="18"/>
  <c r="I116" i="18"/>
  <c r="J116" i="18" s="1"/>
  <c r="I115" i="18"/>
  <c r="J115" i="18" s="1"/>
  <c r="I114" i="18"/>
  <c r="J114" i="18" s="1"/>
  <c r="I113" i="18"/>
  <c r="J113" i="18" s="1"/>
  <c r="J112" i="18"/>
  <c r="I112" i="18"/>
  <c r="J111" i="18"/>
  <c r="I111" i="18"/>
  <c r="I110" i="18"/>
  <c r="J110" i="18" s="1"/>
  <c r="I109" i="18"/>
  <c r="J109" i="18" s="1"/>
  <c r="I108" i="18"/>
  <c r="J108" i="18" s="1"/>
  <c r="I107" i="18"/>
  <c r="J107" i="18" s="1"/>
  <c r="J106" i="18"/>
  <c r="I106" i="18"/>
  <c r="J105" i="18"/>
  <c r="I105" i="18"/>
  <c r="I104" i="18"/>
  <c r="J104" i="18" s="1"/>
  <c r="I103" i="18"/>
  <c r="J103" i="18" s="1"/>
  <c r="I102" i="18"/>
  <c r="J102" i="18" s="1"/>
  <c r="I101" i="18"/>
  <c r="J101" i="18" s="1"/>
  <c r="J100" i="18"/>
  <c r="I100" i="18"/>
  <c r="J99" i="18"/>
  <c r="I99" i="18"/>
  <c r="I98" i="18"/>
  <c r="J98" i="18" s="1"/>
  <c r="I97" i="18"/>
  <c r="J97" i="18" s="1"/>
  <c r="I96" i="18"/>
  <c r="J96" i="18" s="1"/>
  <c r="I95" i="18"/>
  <c r="J95" i="18" s="1"/>
  <c r="J94" i="18"/>
  <c r="I94" i="18"/>
  <c r="J93" i="18"/>
  <c r="I93" i="18"/>
  <c r="I92" i="18"/>
  <c r="J92" i="18" s="1"/>
  <c r="I91" i="18"/>
  <c r="J91" i="18" s="1"/>
  <c r="I90" i="18"/>
  <c r="J90" i="18" s="1"/>
  <c r="I89" i="18"/>
  <c r="J89" i="18" s="1"/>
  <c r="J88" i="18"/>
  <c r="I88" i="18"/>
  <c r="J87" i="18"/>
  <c r="I87" i="18"/>
  <c r="I86" i="18"/>
  <c r="J86" i="18" s="1"/>
  <c r="I85" i="18"/>
  <c r="J85" i="18" s="1"/>
  <c r="I84" i="18"/>
  <c r="J84" i="18" s="1"/>
  <c r="I83" i="18"/>
  <c r="J83" i="18" s="1"/>
  <c r="J82" i="18"/>
  <c r="I82" i="18"/>
  <c r="J81" i="18"/>
  <c r="I81" i="18"/>
  <c r="I80" i="18"/>
  <c r="J80" i="18" s="1"/>
  <c r="I79" i="18"/>
  <c r="J79" i="18" s="1"/>
  <c r="I78" i="18"/>
  <c r="J78" i="18" s="1"/>
  <c r="I77" i="18"/>
  <c r="J77" i="18" s="1"/>
  <c r="J76" i="18"/>
  <c r="I76" i="18"/>
  <c r="J75" i="18"/>
  <c r="I75" i="18"/>
  <c r="I74" i="18"/>
  <c r="J74" i="18" s="1"/>
  <c r="I73" i="18"/>
  <c r="J73" i="18" s="1"/>
  <c r="I72" i="18"/>
  <c r="J72" i="18" s="1"/>
  <c r="I71" i="18"/>
  <c r="J71" i="18" s="1"/>
  <c r="J70" i="18"/>
  <c r="I70" i="18"/>
  <c r="J69" i="18"/>
  <c r="I69" i="18"/>
  <c r="I68" i="18"/>
  <c r="J68" i="18" s="1"/>
  <c r="I67" i="18"/>
  <c r="J67" i="18" s="1"/>
  <c r="I66" i="18"/>
  <c r="J66" i="18" s="1"/>
  <c r="I65" i="18"/>
  <c r="J65" i="18" s="1"/>
  <c r="J64" i="18"/>
  <c r="I64" i="18"/>
  <c r="J63" i="18"/>
  <c r="I63" i="18"/>
  <c r="I62" i="18"/>
  <c r="J62" i="18" s="1"/>
  <c r="I61" i="18"/>
  <c r="J61" i="18" s="1"/>
  <c r="I60" i="18"/>
  <c r="J60" i="18" s="1"/>
  <c r="I59" i="18"/>
  <c r="J59" i="18" s="1"/>
  <c r="J58" i="18"/>
  <c r="I58" i="18"/>
  <c r="J57" i="18"/>
  <c r="I57" i="18"/>
  <c r="I56" i="18"/>
  <c r="J56" i="18" s="1"/>
  <c r="I55" i="18"/>
  <c r="J55" i="18" s="1"/>
  <c r="I54" i="18"/>
  <c r="J54" i="18" s="1"/>
  <c r="I53" i="18"/>
  <c r="J53" i="18" s="1"/>
  <c r="J52" i="18"/>
  <c r="I52" i="18"/>
  <c r="J51" i="18"/>
  <c r="I51" i="18"/>
  <c r="I50" i="18"/>
  <c r="J50" i="18" s="1"/>
  <c r="I49" i="18"/>
  <c r="J49" i="18" s="1"/>
  <c r="I48" i="18"/>
  <c r="J48" i="18" s="1"/>
  <c r="I47" i="18"/>
  <c r="J47" i="18" s="1"/>
  <c r="J46" i="18"/>
  <c r="I46" i="18"/>
  <c r="J45" i="18"/>
  <c r="I45" i="18"/>
  <c r="I44" i="18"/>
  <c r="J44" i="18" s="1"/>
  <c r="I43" i="18"/>
  <c r="J43" i="18" s="1"/>
  <c r="I42" i="18"/>
  <c r="J42" i="18" s="1"/>
  <c r="I41" i="18"/>
  <c r="J41" i="18" s="1"/>
  <c r="J40" i="18"/>
  <c r="I40" i="18"/>
  <c r="J39" i="18"/>
  <c r="I39" i="18"/>
  <c r="I38" i="18"/>
  <c r="J38" i="18" s="1"/>
  <c r="I37" i="18"/>
  <c r="J37" i="18" s="1"/>
  <c r="I36" i="18"/>
  <c r="J36" i="18" s="1"/>
  <c r="I35" i="18"/>
  <c r="J35" i="18" s="1"/>
  <c r="J34" i="18"/>
  <c r="I34" i="18"/>
  <c r="J33" i="18"/>
  <c r="I33" i="18"/>
  <c r="I32" i="18"/>
  <c r="J32" i="18" s="1"/>
  <c r="I31" i="18"/>
  <c r="J31" i="18" s="1"/>
  <c r="I30" i="18"/>
  <c r="J30" i="18" s="1"/>
  <c r="I29" i="18"/>
  <c r="J29" i="18" s="1"/>
  <c r="J28" i="18"/>
  <c r="I28" i="18"/>
  <c r="J27" i="18"/>
  <c r="I27" i="18"/>
  <c r="I26" i="18"/>
  <c r="J26" i="18" s="1"/>
  <c r="I25" i="18"/>
  <c r="J25" i="18" s="1"/>
  <c r="I24" i="18"/>
  <c r="J24" i="18" s="1"/>
  <c r="I23" i="18"/>
  <c r="J23" i="18" s="1"/>
  <c r="J22" i="18"/>
  <c r="I22" i="18"/>
  <c r="J21" i="18"/>
  <c r="I21" i="18"/>
  <c r="I20" i="18"/>
  <c r="J20" i="18" s="1"/>
  <c r="I19" i="18"/>
  <c r="J19" i="18" s="1"/>
  <c r="I18" i="18"/>
  <c r="J18" i="18" s="1"/>
  <c r="I17" i="18"/>
  <c r="J17" i="18" s="1"/>
  <c r="J16" i="18"/>
  <c r="I16" i="18"/>
  <c r="J15" i="18"/>
  <c r="I15" i="18"/>
  <c r="I14" i="18"/>
  <c r="J14" i="18" s="1"/>
  <c r="I13" i="18"/>
  <c r="J13" i="18" s="1"/>
  <c r="I12" i="18"/>
  <c r="J12" i="18" s="1"/>
  <c r="I11" i="18"/>
  <c r="J11" i="18" s="1"/>
  <c r="J10" i="18"/>
  <c r="I10" i="18"/>
  <c r="J9" i="18"/>
  <c r="I9" i="18"/>
  <c r="I8" i="18"/>
  <c r="J8" i="18" s="1"/>
  <c r="I7" i="18"/>
  <c r="J7" i="18" s="1"/>
  <c r="I6" i="18"/>
  <c r="J6" i="18" s="1"/>
  <c r="I5" i="18"/>
  <c r="J5" i="18" s="1"/>
  <c r="J4" i="18"/>
  <c r="I4" i="18"/>
  <c r="I120" i="17"/>
  <c r="J120" i="17" s="1"/>
  <c r="J119" i="17"/>
  <c r="I119" i="17"/>
  <c r="I118" i="17"/>
  <c r="J118" i="17" s="1"/>
  <c r="I117" i="17"/>
  <c r="J117" i="17" s="1"/>
  <c r="J116" i="17"/>
  <c r="I116" i="17"/>
  <c r="I115" i="17"/>
  <c r="J115" i="17" s="1"/>
  <c r="I114" i="17"/>
  <c r="J114" i="17" s="1"/>
  <c r="J113" i="17"/>
  <c r="I113" i="17"/>
  <c r="I112" i="17"/>
  <c r="J112" i="17" s="1"/>
  <c r="I111" i="17"/>
  <c r="J111" i="17" s="1"/>
  <c r="J110" i="17"/>
  <c r="I110" i="17"/>
  <c r="I109" i="17"/>
  <c r="J109" i="17" s="1"/>
  <c r="I108" i="17"/>
  <c r="J108" i="17" s="1"/>
  <c r="J107" i="17"/>
  <c r="I107" i="17"/>
  <c r="I106" i="17"/>
  <c r="J106" i="17" s="1"/>
  <c r="I105" i="17"/>
  <c r="J105" i="17" s="1"/>
  <c r="J104" i="17"/>
  <c r="I104" i="17"/>
  <c r="I103" i="17"/>
  <c r="J103" i="17" s="1"/>
  <c r="I102" i="17"/>
  <c r="J102" i="17" s="1"/>
  <c r="J101" i="17"/>
  <c r="I101" i="17"/>
  <c r="J100" i="17"/>
  <c r="I100" i="17"/>
  <c r="I99" i="17"/>
  <c r="J99" i="17" s="1"/>
  <c r="J98" i="17"/>
  <c r="I98" i="17"/>
  <c r="I97" i="17"/>
  <c r="J97" i="17" s="1"/>
  <c r="I96" i="17"/>
  <c r="J96" i="17" s="1"/>
  <c r="J95" i="17"/>
  <c r="I95" i="17"/>
  <c r="J94" i="17"/>
  <c r="I94" i="17"/>
  <c r="I93" i="17"/>
  <c r="J93" i="17" s="1"/>
  <c r="J92" i="17"/>
  <c r="I92" i="17"/>
  <c r="I91" i="17"/>
  <c r="J91" i="17" s="1"/>
  <c r="I90" i="17"/>
  <c r="J90" i="17" s="1"/>
  <c r="J89" i="17"/>
  <c r="I89" i="17"/>
  <c r="J88" i="17"/>
  <c r="I88" i="17"/>
  <c r="J87" i="17"/>
  <c r="I87" i="17"/>
  <c r="J86" i="17"/>
  <c r="I86" i="17"/>
  <c r="I85" i="17"/>
  <c r="J85" i="17" s="1"/>
  <c r="I84" i="17"/>
  <c r="J84" i="17" s="1"/>
  <c r="J83" i="17"/>
  <c r="I83" i="17"/>
  <c r="I82" i="17"/>
  <c r="J82" i="17" s="1"/>
  <c r="J81" i="17"/>
  <c r="I81" i="17"/>
  <c r="J80" i="17"/>
  <c r="I80" i="17"/>
  <c r="I79" i="17"/>
  <c r="J79" i="17" s="1"/>
  <c r="I78" i="17"/>
  <c r="J78" i="17" s="1"/>
  <c r="J77" i="17"/>
  <c r="I77" i="17"/>
  <c r="I76" i="17"/>
  <c r="J76" i="17" s="1"/>
  <c r="J75" i="17"/>
  <c r="I75" i="17"/>
  <c r="J74" i="17"/>
  <c r="I74" i="17"/>
  <c r="I73" i="17"/>
  <c r="J73" i="17" s="1"/>
  <c r="I72" i="17"/>
  <c r="J72" i="17" s="1"/>
  <c r="J71" i="17"/>
  <c r="I71" i="17"/>
  <c r="I70" i="17"/>
  <c r="J70" i="17" s="1"/>
  <c r="I69" i="17"/>
  <c r="J69" i="17" s="1"/>
  <c r="J68" i="17"/>
  <c r="I68" i="17"/>
  <c r="I67" i="17"/>
  <c r="J67" i="17" s="1"/>
  <c r="I66" i="17"/>
  <c r="J66" i="17" s="1"/>
  <c r="J65" i="17"/>
  <c r="I65" i="17"/>
  <c r="J64" i="17"/>
  <c r="I64" i="17"/>
  <c r="I63" i="17"/>
  <c r="J63" i="17" s="1"/>
  <c r="J62" i="17"/>
  <c r="I62" i="17"/>
  <c r="I61" i="17"/>
  <c r="J61" i="17" s="1"/>
  <c r="I60" i="17"/>
  <c r="J60" i="17" s="1"/>
  <c r="J59" i="17"/>
  <c r="I59" i="17"/>
  <c r="J58" i="17"/>
  <c r="I58" i="17"/>
  <c r="I57" i="17"/>
  <c r="J57" i="17" s="1"/>
  <c r="J56" i="17"/>
  <c r="I56" i="17"/>
  <c r="I55" i="17"/>
  <c r="J55" i="17" s="1"/>
  <c r="I54" i="17"/>
  <c r="J54" i="17" s="1"/>
  <c r="J53" i="17"/>
  <c r="I53" i="17"/>
  <c r="I52" i="17"/>
  <c r="J52" i="17" s="1"/>
  <c r="I51" i="17"/>
  <c r="J51" i="17" s="1"/>
  <c r="J50" i="17"/>
  <c r="I50" i="17"/>
  <c r="I49" i="17"/>
  <c r="J49" i="17" s="1"/>
  <c r="I48" i="17"/>
  <c r="J48" i="17" s="1"/>
  <c r="J47" i="17"/>
  <c r="I47" i="17"/>
  <c r="J46" i="17"/>
  <c r="I46" i="17"/>
  <c r="I45" i="17"/>
  <c r="J45" i="17" s="1"/>
  <c r="J44" i="17"/>
  <c r="I44" i="17"/>
  <c r="I43" i="17"/>
  <c r="J43" i="17" s="1"/>
  <c r="I42" i="17"/>
  <c r="J42" i="17" s="1"/>
  <c r="J41" i="17"/>
  <c r="I41" i="17"/>
  <c r="I40" i="17"/>
  <c r="J40" i="17" s="1"/>
  <c r="I39" i="17"/>
  <c r="J39" i="17" s="1"/>
  <c r="J38" i="17"/>
  <c r="I38" i="17"/>
  <c r="I37" i="17"/>
  <c r="J37" i="17" s="1"/>
  <c r="I36" i="17"/>
  <c r="J36" i="17" s="1"/>
  <c r="J35" i="17"/>
  <c r="I35" i="17"/>
  <c r="J34" i="17"/>
  <c r="I34" i="17"/>
  <c r="I33" i="17"/>
  <c r="J33" i="17" s="1"/>
  <c r="J32" i="17"/>
  <c r="I32" i="17"/>
  <c r="I31" i="17"/>
  <c r="J31" i="17" s="1"/>
  <c r="I30" i="17"/>
  <c r="J30" i="17" s="1"/>
  <c r="J29" i="17"/>
  <c r="I29" i="17"/>
  <c r="I28" i="17"/>
  <c r="J28" i="17" s="1"/>
  <c r="I27" i="17"/>
  <c r="J27" i="17" s="1"/>
  <c r="J26" i="17"/>
  <c r="I26" i="17"/>
  <c r="I25" i="17"/>
  <c r="J25" i="17" s="1"/>
  <c r="I24" i="17"/>
  <c r="J24" i="17" s="1"/>
  <c r="J23" i="17"/>
  <c r="I23" i="17"/>
  <c r="I22" i="17"/>
  <c r="J22" i="17" s="1"/>
  <c r="I21" i="17"/>
  <c r="J21" i="17" s="1"/>
  <c r="J20" i="17"/>
  <c r="I20" i="17"/>
  <c r="I19" i="17"/>
  <c r="J19" i="17" s="1"/>
  <c r="I18" i="17"/>
  <c r="J18" i="17" s="1"/>
  <c r="J17" i="17"/>
  <c r="I17" i="17"/>
  <c r="I16" i="17"/>
  <c r="J16" i="17" s="1"/>
  <c r="I15" i="17"/>
  <c r="J15" i="17" s="1"/>
  <c r="J14" i="17"/>
  <c r="I14" i="17"/>
  <c r="I13" i="17"/>
  <c r="J13" i="17" s="1"/>
  <c r="I12" i="17"/>
  <c r="J12" i="17" s="1"/>
  <c r="J11" i="17"/>
  <c r="I11" i="17"/>
  <c r="I10" i="17"/>
  <c r="J10" i="17" s="1"/>
  <c r="I9" i="17"/>
  <c r="J9" i="17" s="1"/>
  <c r="J8" i="17"/>
  <c r="I8" i="17"/>
  <c r="I7" i="17"/>
  <c r="J7" i="17" s="1"/>
  <c r="I6" i="17"/>
  <c r="J6" i="17" s="1"/>
  <c r="J5" i="17"/>
  <c r="I5" i="17"/>
  <c r="I4" i="17"/>
  <c r="J4" i="17" s="1"/>
  <c r="I120" i="16"/>
  <c r="J120" i="16" s="1"/>
  <c r="J119" i="16"/>
  <c r="I119" i="16"/>
  <c r="I118" i="16"/>
  <c r="J118" i="16" s="1"/>
  <c r="I117" i="16"/>
  <c r="J117" i="16" s="1"/>
  <c r="J116" i="16"/>
  <c r="I116" i="16"/>
  <c r="I115" i="16"/>
  <c r="J115" i="16" s="1"/>
  <c r="I114" i="16"/>
  <c r="J114" i="16" s="1"/>
  <c r="J113" i="16"/>
  <c r="I113" i="16"/>
  <c r="I112" i="16"/>
  <c r="J112" i="16" s="1"/>
  <c r="I111" i="16"/>
  <c r="J111" i="16" s="1"/>
  <c r="J110" i="16"/>
  <c r="I110" i="16"/>
  <c r="I109" i="16"/>
  <c r="J109" i="16" s="1"/>
  <c r="I108" i="16"/>
  <c r="J108" i="16" s="1"/>
  <c r="J107" i="16"/>
  <c r="I107" i="16"/>
  <c r="I106" i="16"/>
  <c r="J106" i="16" s="1"/>
  <c r="I105" i="16"/>
  <c r="J105" i="16" s="1"/>
  <c r="J104" i="16"/>
  <c r="I104" i="16"/>
  <c r="I103" i="16"/>
  <c r="J103" i="16" s="1"/>
  <c r="I102" i="16"/>
  <c r="J102" i="16" s="1"/>
  <c r="J101" i="16"/>
  <c r="I101" i="16"/>
  <c r="I100" i="16"/>
  <c r="J100" i="16" s="1"/>
  <c r="I99" i="16"/>
  <c r="J99" i="16" s="1"/>
  <c r="J98" i="16"/>
  <c r="I98" i="16"/>
  <c r="I97" i="16"/>
  <c r="J97" i="16" s="1"/>
  <c r="I96" i="16"/>
  <c r="J96" i="16" s="1"/>
  <c r="J95" i="16"/>
  <c r="I95" i="16"/>
  <c r="I94" i="16"/>
  <c r="J94" i="16" s="1"/>
  <c r="I93" i="16"/>
  <c r="J93" i="16" s="1"/>
  <c r="J92" i="16"/>
  <c r="I92" i="16"/>
  <c r="I91" i="16"/>
  <c r="J91" i="16" s="1"/>
  <c r="I90" i="16"/>
  <c r="J90" i="16" s="1"/>
  <c r="J89" i="16"/>
  <c r="I89" i="16"/>
  <c r="I88" i="16"/>
  <c r="J88" i="16" s="1"/>
  <c r="I87" i="16"/>
  <c r="J87" i="16" s="1"/>
  <c r="J86" i="16"/>
  <c r="I86" i="16"/>
  <c r="I85" i="16"/>
  <c r="J85" i="16" s="1"/>
  <c r="I84" i="16"/>
  <c r="J84" i="16" s="1"/>
  <c r="J83" i="16"/>
  <c r="I83" i="16"/>
  <c r="I82" i="16"/>
  <c r="J82" i="16" s="1"/>
  <c r="I81" i="16"/>
  <c r="J81" i="16" s="1"/>
  <c r="J80" i="16"/>
  <c r="I80" i="16"/>
  <c r="I79" i="16"/>
  <c r="J79" i="16" s="1"/>
  <c r="I78" i="16"/>
  <c r="J78" i="16" s="1"/>
  <c r="J77" i="16"/>
  <c r="I77" i="16"/>
  <c r="I76" i="16"/>
  <c r="J76" i="16" s="1"/>
  <c r="I75" i="16"/>
  <c r="J75" i="16" s="1"/>
  <c r="J74" i="16"/>
  <c r="I74" i="16"/>
  <c r="I73" i="16"/>
  <c r="J73" i="16" s="1"/>
  <c r="I72" i="16"/>
  <c r="J72" i="16" s="1"/>
  <c r="J71" i="16"/>
  <c r="I71" i="16"/>
  <c r="I70" i="16"/>
  <c r="J70" i="16" s="1"/>
  <c r="I69" i="16"/>
  <c r="J69" i="16" s="1"/>
  <c r="J68" i="16"/>
  <c r="I68" i="16"/>
  <c r="I67" i="16"/>
  <c r="J67" i="16" s="1"/>
  <c r="I66" i="16"/>
  <c r="J66" i="16" s="1"/>
  <c r="J65" i="16"/>
  <c r="I65" i="16"/>
  <c r="I64" i="16"/>
  <c r="J64" i="16" s="1"/>
  <c r="I63" i="16"/>
  <c r="J63" i="16" s="1"/>
  <c r="J62" i="16"/>
  <c r="I62" i="16"/>
  <c r="I61" i="16"/>
  <c r="J61" i="16" s="1"/>
  <c r="I60" i="16"/>
  <c r="J60" i="16" s="1"/>
  <c r="J59" i="16"/>
  <c r="I59" i="16"/>
  <c r="I58" i="16"/>
  <c r="J58" i="16" s="1"/>
  <c r="I57" i="16"/>
  <c r="J57" i="16" s="1"/>
  <c r="J56" i="16"/>
  <c r="I56" i="16"/>
  <c r="I55" i="16"/>
  <c r="J55" i="16" s="1"/>
  <c r="I54" i="16"/>
  <c r="J54" i="16" s="1"/>
  <c r="J53" i="16"/>
  <c r="I53" i="16"/>
  <c r="I52" i="16"/>
  <c r="J52" i="16" s="1"/>
  <c r="I51" i="16"/>
  <c r="J51" i="16" s="1"/>
  <c r="J50" i="16"/>
  <c r="I50" i="16"/>
  <c r="I49" i="16"/>
  <c r="J49" i="16" s="1"/>
  <c r="I48" i="16"/>
  <c r="J48" i="16" s="1"/>
  <c r="J47" i="16"/>
  <c r="I47" i="16"/>
  <c r="I46" i="16"/>
  <c r="J46" i="16" s="1"/>
  <c r="I45" i="16"/>
  <c r="J45" i="16" s="1"/>
  <c r="J44" i="16"/>
  <c r="I44" i="16"/>
  <c r="I43" i="16"/>
  <c r="J43" i="16" s="1"/>
  <c r="I42" i="16"/>
  <c r="J42" i="16" s="1"/>
  <c r="J41" i="16"/>
  <c r="I41" i="16"/>
  <c r="I40" i="16"/>
  <c r="J40" i="16" s="1"/>
  <c r="I39" i="16"/>
  <c r="J39" i="16" s="1"/>
  <c r="J38" i="16"/>
  <c r="I38" i="16"/>
  <c r="I37" i="16"/>
  <c r="J37" i="16" s="1"/>
  <c r="I36" i="16"/>
  <c r="J36" i="16" s="1"/>
  <c r="J35" i="16"/>
  <c r="I35" i="16"/>
  <c r="I34" i="16"/>
  <c r="J34" i="16" s="1"/>
  <c r="I33" i="16"/>
  <c r="J33" i="16" s="1"/>
  <c r="J32" i="16"/>
  <c r="I32" i="16"/>
  <c r="I31" i="16"/>
  <c r="J31" i="16" s="1"/>
  <c r="I30" i="16"/>
  <c r="J30" i="16" s="1"/>
  <c r="J29" i="16"/>
  <c r="I29" i="16"/>
  <c r="I28" i="16"/>
  <c r="J28" i="16" s="1"/>
  <c r="I27" i="16"/>
  <c r="J27" i="16" s="1"/>
  <c r="J26" i="16"/>
  <c r="I26" i="16"/>
  <c r="I25" i="16"/>
  <c r="J25" i="16" s="1"/>
  <c r="I24" i="16"/>
  <c r="J24" i="16" s="1"/>
  <c r="J23" i="16"/>
  <c r="I23" i="16"/>
  <c r="I22" i="16"/>
  <c r="J22" i="16" s="1"/>
  <c r="I21" i="16"/>
  <c r="J21" i="16" s="1"/>
  <c r="J20" i="16"/>
  <c r="I20" i="16"/>
  <c r="I19" i="16"/>
  <c r="J19" i="16" s="1"/>
  <c r="I18" i="16"/>
  <c r="J18" i="16" s="1"/>
  <c r="J17" i="16"/>
  <c r="I17" i="16"/>
  <c r="I16" i="16"/>
  <c r="J16" i="16" s="1"/>
  <c r="I15" i="16"/>
  <c r="J15" i="16" s="1"/>
  <c r="J14" i="16"/>
  <c r="I14" i="16"/>
  <c r="I13" i="16"/>
  <c r="J13" i="16" s="1"/>
  <c r="I12" i="16"/>
  <c r="J12" i="16" s="1"/>
  <c r="J11" i="16"/>
  <c r="I11" i="16"/>
  <c r="I10" i="16"/>
  <c r="J10" i="16" s="1"/>
  <c r="I9" i="16"/>
  <c r="J9" i="16" s="1"/>
  <c r="J8" i="16"/>
  <c r="I8" i="16"/>
  <c r="I7" i="16"/>
  <c r="J7" i="16" s="1"/>
  <c r="I6" i="16"/>
  <c r="J6" i="16" s="1"/>
  <c r="J5" i="16"/>
  <c r="I5" i="16"/>
  <c r="I4" i="16"/>
  <c r="J4" i="16" s="1"/>
  <c r="I120" i="15"/>
  <c r="J120" i="15" s="1"/>
  <c r="I119" i="15"/>
  <c r="J119" i="15" s="1"/>
  <c r="I118" i="15"/>
  <c r="J118" i="15" s="1"/>
  <c r="J117" i="15"/>
  <c r="I117" i="15"/>
  <c r="J116" i="15"/>
  <c r="I116" i="15"/>
  <c r="J115" i="15"/>
  <c r="I115" i="15"/>
  <c r="J114" i="15"/>
  <c r="I114" i="15"/>
  <c r="J113" i="15"/>
  <c r="I113" i="15"/>
  <c r="I112" i="15"/>
  <c r="J112" i="15" s="1"/>
  <c r="J111" i="15"/>
  <c r="I111" i="15"/>
  <c r="J110" i="15"/>
  <c r="I110" i="15"/>
  <c r="J109" i="15"/>
  <c r="I109" i="15"/>
  <c r="J108" i="15"/>
  <c r="I108" i="15"/>
  <c r="J107" i="15"/>
  <c r="I107" i="15"/>
  <c r="I106" i="15"/>
  <c r="J106" i="15" s="1"/>
  <c r="J105" i="15"/>
  <c r="I105" i="15"/>
  <c r="J104" i="15"/>
  <c r="I104" i="15"/>
  <c r="J103" i="15"/>
  <c r="I103" i="15"/>
  <c r="I102" i="15"/>
  <c r="J102" i="15" s="1"/>
  <c r="J101" i="15"/>
  <c r="I101" i="15"/>
  <c r="I100" i="15"/>
  <c r="J100" i="15" s="1"/>
  <c r="J99" i="15"/>
  <c r="I99" i="15"/>
  <c r="J98" i="15"/>
  <c r="I98" i="15"/>
  <c r="J97" i="15"/>
  <c r="I97" i="15"/>
  <c r="I96" i="15"/>
  <c r="J96" i="15" s="1"/>
  <c r="J95" i="15"/>
  <c r="I95" i="15"/>
  <c r="I94" i="15"/>
  <c r="J94" i="15" s="1"/>
  <c r="J93" i="15"/>
  <c r="I93" i="15"/>
  <c r="J92" i="15"/>
  <c r="I92" i="15"/>
  <c r="J91" i="15"/>
  <c r="I91" i="15"/>
  <c r="J90" i="15"/>
  <c r="I90" i="15"/>
  <c r="J89" i="15"/>
  <c r="I89" i="15"/>
  <c r="I88" i="15"/>
  <c r="J88" i="15" s="1"/>
  <c r="J87" i="15"/>
  <c r="I87" i="15"/>
  <c r="J86" i="15"/>
  <c r="I86" i="15"/>
  <c r="J85" i="15"/>
  <c r="I85" i="15"/>
  <c r="I84" i="15"/>
  <c r="J84" i="15" s="1"/>
  <c r="J83" i="15"/>
  <c r="I83" i="15"/>
  <c r="I82" i="15"/>
  <c r="J82" i="15" s="1"/>
  <c r="J81" i="15"/>
  <c r="I81" i="15"/>
  <c r="J80" i="15"/>
  <c r="I80" i="15"/>
  <c r="J79" i="15"/>
  <c r="I79" i="15"/>
  <c r="I78" i="15"/>
  <c r="J78" i="15" s="1"/>
  <c r="J77" i="15"/>
  <c r="I77" i="15"/>
  <c r="I76" i="15"/>
  <c r="J76" i="15" s="1"/>
  <c r="J75" i="15"/>
  <c r="I75" i="15"/>
  <c r="J74" i="15"/>
  <c r="I74" i="15"/>
  <c r="J73" i="15"/>
  <c r="I73" i="15"/>
  <c r="I72" i="15"/>
  <c r="J72" i="15" s="1"/>
  <c r="J71" i="15"/>
  <c r="I71" i="15"/>
  <c r="I70" i="15"/>
  <c r="J70" i="15" s="1"/>
  <c r="J69" i="15"/>
  <c r="I69" i="15"/>
  <c r="J68" i="15"/>
  <c r="I68" i="15"/>
  <c r="J67" i="15"/>
  <c r="I67" i="15"/>
  <c r="I66" i="15"/>
  <c r="J66" i="15" s="1"/>
  <c r="J65" i="15"/>
  <c r="I65" i="15"/>
  <c r="I64" i="15"/>
  <c r="J64" i="15" s="1"/>
  <c r="J63" i="15"/>
  <c r="I63" i="15"/>
  <c r="J62" i="15"/>
  <c r="I62" i="15"/>
  <c r="J61" i="15"/>
  <c r="I61" i="15"/>
  <c r="I60" i="15"/>
  <c r="J60" i="15" s="1"/>
  <c r="I59" i="15"/>
  <c r="J59" i="15" s="1"/>
  <c r="I58" i="15"/>
  <c r="J58" i="15" s="1"/>
  <c r="J57" i="15"/>
  <c r="I57" i="15"/>
  <c r="J56" i="15"/>
  <c r="I56" i="15"/>
  <c r="J55" i="15"/>
  <c r="I55" i="15"/>
  <c r="I54" i="15"/>
  <c r="J54" i="15" s="1"/>
  <c r="I53" i="15"/>
  <c r="J53" i="15" s="1"/>
  <c r="I52" i="15"/>
  <c r="J52" i="15" s="1"/>
  <c r="J51" i="15"/>
  <c r="I51" i="15"/>
  <c r="J50" i="15"/>
  <c r="I50" i="15"/>
  <c r="J49" i="15"/>
  <c r="I49" i="15"/>
  <c r="I48" i="15"/>
  <c r="J48" i="15" s="1"/>
  <c r="I47" i="15"/>
  <c r="J47" i="15" s="1"/>
  <c r="I46" i="15"/>
  <c r="J46" i="15" s="1"/>
  <c r="J45" i="15"/>
  <c r="I45" i="15"/>
  <c r="J44" i="15"/>
  <c r="I44" i="15"/>
  <c r="J43" i="15"/>
  <c r="I43" i="15"/>
  <c r="I42" i="15"/>
  <c r="J42" i="15" s="1"/>
  <c r="I41" i="15"/>
  <c r="J41" i="15" s="1"/>
  <c r="I40" i="15"/>
  <c r="J40" i="15" s="1"/>
  <c r="J39" i="15"/>
  <c r="I39" i="15"/>
  <c r="J38" i="15"/>
  <c r="I38" i="15"/>
  <c r="J37" i="15"/>
  <c r="I37" i="15"/>
  <c r="I36" i="15"/>
  <c r="J36" i="15" s="1"/>
  <c r="I35" i="15"/>
  <c r="J35" i="15" s="1"/>
  <c r="I34" i="15"/>
  <c r="J34" i="15" s="1"/>
  <c r="J33" i="15"/>
  <c r="I33" i="15"/>
  <c r="J32" i="15"/>
  <c r="I32" i="15"/>
  <c r="J31" i="15"/>
  <c r="I31" i="15"/>
  <c r="I30" i="15"/>
  <c r="J30" i="15" s="1"/>
  <c r="I29" i="15"/>
  <c r="J29" i="15" s="1"/>
  <c r="I28" i="15"/>
  <c r="J28" i="15" s="1"/>
  <c r="J27" i="15"/>
  <c r="I27" i="15"/>
  <c r="J26" i="15"/>
  <c r="I26" i="15"/>
  <c r="J25" i="15"/>
  <c r="I25" i="15"/>
  <c r="I24" i="15"/>
  <c r="J24" i="15" s="1"/>
  <c r="I23" i="15"/>
  <c r="J23" i="15" s="1"/>
  <c r="I22" i="15"/>
  <c r="J22" i="15" s="1"/>
  <c r="J21" i="15"/>
  <c r="I21" i="15"/>
  <c r="J20" i="15"/>
  <c r="I20" i="15"/>
  <c r="J19" i="15"/>
  <c r="I19" i="15"/>
  <c r="I18" i="15"/>
  <c r="J18" i="15" s="1"/>
  <c r="I17" i="15"/>
  <c r="J17" i="15" s="1"/>
  <c r="I16" i="15"/>
  <c r="J16" i="15" s="1"/>
  <c r="J15" i="15"/>
  <c r="I15" i="15"/>
  <c r="J14" i="15"/>
  <c r="I14" i="15"/>
  <c r="J13" i="15"/>
  <c r="I13" i="15"/>
  <c r="I12" i="15"/>
  <c r="J12" i="15" s="1"/>
  <c r="I11" i="15"/>
  <c r="J11" i="15" s="1"/>
  <c r="I10" i="15"/>
  <c r="J10" i="15" s="1"/>
  <c r="J9" i="15"/>
  <c r="I9" i="15"/>
  <c r="J8" i="15"/>
  <c r="I8" i="15"/>
  <c r="J7" i="15"/>
  <c r="I7" i="15"/>
  <c r="I6" i="15"/>
  <c r="J6" i="15" s="1"/>
  <c r="I5" i="15"/>
  <c r="J5" i="15" s="1"/>
  <c r="I4" i="15"/>
  <c r="J4" i="15" s="1"/>
  <c r="I120" i="14"/>
  <c r="J120" i="14" s="1"/>
  <c r="I119" i="14"/>
  <c r="J119" i="14" s="1"/>
  <c r="J118" i="14"/>
  <c r="I118" i="14"/>
  <c r="I117" i="14"/>
  <c r="J117" i="14" s="1"/>
  <c r="I116" i="14"/>
  <c r="J116" i="14" s="1"/>
  <c r="J115" i="14"/>
  <c r="I115" i="14"/>
  <c r="I114" i="14"/>
  <c r="J114" i="14" s="1"/>
  <c r="I113" i="14"/>
  <c r="J113" i="14" s="1"/>
  <c r="J112" i="14"/>
  <c r="I112" i="14"/>
  <c r="I111" i="14"/>
  <c r="J111" i="14" s="1"/>
  <c r="I110" i="14"/>
  <c r="J110" i="14" s="1"/>
  <c r="J109" i="14"/>
  <c r="I109" i="14"/>
  <c r="I108" i="14"/>
  <c r="J108" i="14" s="1"/>
  <c r="I107" i="14"/>
  <c r="J107" i="14" s="1"/>
  <c r="J106" i="14"/>
  <c r="I106" i="14"/>
  <c r="I105" i="14"/>
  <c r="J105" i="14" s="1"/>
  <c r="I104" i="14"/>
  <c r="J104" i="14" s="1"/>
  <c r="J103" i="14"/>
  <c r="I103" i="14"/>
  <c r="I102" i="14"/>
  <c r="J102" i="14" s="1"/>
  <c r="I101" i="14"/>
  <c r="J101" i="14" s="1"/>
  <c r="J100" i="14"/>
  <c r="I100" i="14"/>
  <c r="I99" i="14"/>
  <c r="J99" i="14" s="1"/>
  <c r="I98" i="14"/>
  <c r="J98" i="14" s="1"/>
  <c r="J97" i="14"/>
  <c r="I97" i="14"/>
  <c r="I96" i="14"/>
  <c r="J96" i="14" s="1"/>
  <c r="I95" i="14"/>
  <c r="J95" i="14" s="1"/>
  <c r="J94" i="14"/>
  <c r="I94" i="14"/>
  <c r="I93" i="14"/>
  <c r="J93" i="14" s="1"/>
  <c r="I92" i="14"/>
  <c r="J92" i="14" s="1"/>
  <c r="J91" i="14"/>
  <c r="I91" i="14"/>
  <c r="I90" i="14"/>
  <c r="J90" i="14" s="1"/>
  <c r="I89" i="14"/>
  <c r="J89" i="14" s="1"/>
  <c r="J88" i="14"/>
  <c r="I88" i="14"/>
  <c r="I87" i="14"/>
  <c r="J87" i="14" s="1"/>
  <c r="I86" i="14"/>
  <c r="J86" i="14" s="1"/>
  <c r="J85" i="14"/>
  <c r="I85" i="14"/>
  <c r="I84" i="14"/>
  <c r="J84" i="14" s="1"/>
  <c r="I83" i="14"/>
  <c r="J83" i="14" s="1"/>
  <c r="J82" i="14"/>
  <c r="I82" i="14"/>
  <c r="I81" i="14"/>
  <c r="J81" i="14" s="1"/>
  <c r="I80" i="14"/>
  <c r="J80" i="14" s="1"/>
  <c r="J79" i="14"/>
  <c r="I79" i="14"/>
  <c r="I78" i="14"/>
  <c r="J78" i="14" s="1"/>
  <c r="I77" i="14"/>
  <c r="J77" i="14" s="1"/>
  <c r="J76" i="14"/>
  <c r="I76" i="14"/>
  <c r="I75" i="14"/>
  <c r="J75" i="14" s="1"/>
  <c r="I74" i="14"/>
  <c r="J74" i="14" s="1"/>
  <c r="J73" i="14"/>
  <c r="I73" i="14"/>
  <c r="I72" i="14"/>
  <c r="J72" i="14" s="1"/>
  <c r="I71" i="14"/>
  <c r="J71" i="14" s="1"/>
  <c r="J70" i="14"/>
  <c r="I70" i="14"/>
  <c r="I69" i="14"/>
  <c r="J69" i="14" s="1"/>
  <c r="I68" i="14"/>
  <c r="J68" i="14" s="1"/>
  <c r="J67" i="14"/>
  <c r="I67" i="14"/>
  <c r="I66" i="14"/>
  <c r="J66" i="14" s="1"/>
  <c r="I65" i="14"/>
  <c r="J65" i="14" s="1"/>
  <c r="J64" i="14"/>
  <c r="I64" i="14"/>
  <c r="I63" i="14"/>
  <c r="J63" i="14" s="1"/>
  <c r="I62" i="14"/>
  <c r="J62" i="14" s="1"/>
  <c r="J61" i="14"/>
  <c r="I61" i="14"/>
  <c r="I60" i="14"/>
  <c r="J60" i="14" s="1"/>
  <c r="I59" i="14"/>
  <c r="J59" i="14" s="1"/>
  <c r="J58" i="14"/>
  <c r="I58" i="14"/>
  <c r="I57" i="14"/>
  <c r="J57" i="14" s="1"/>
  <c r="I56" i="14"/>
  <c r="J56" i="14" s="1"/>
  <c r="J55" i="14"/>
  <c r="I55" i="14"/>
  <c r="I54" i="14"/>
  <c r="J54" i="14" s="1"/>
  <c r="I53" i="14"/>
  <c r="J53" i="14" s="1"/>
  <c r="J52" i="14"/>
  <c r="I52" i="14"/>
  <c r="I51" i="14"/>
  <c r="J51" i="14" s="1"/>
  <c r="I50" i="14"/>
  <c r="J50" i="14" s="1"/>
  <c r="J49" i="14"/>
  <c r="I49" i="14"/>
  <c r="I48" i="14"/>
  <c r="J48" i="14" s="1"/>
  <c r="I47" i="14"/>
  <c r="J47" i="14" s="1"/>
  <c r="J46" i="14"/>
  <c r="I46" i="14"/>
  <c r="I45" i="14"/>
  <c r="J45" i="14" s="1"/>
  <c r="I44" i="14"/>
  <c r="J44" i="14" s="1"/>
  <c r="J43" i="14"/>
  <c r="I43" i="14"/>
  <c r="I42" i="14"/>
  <c r="J42" i="14" s="1"/>
  <c r="I41" i="14"/>
  <c r="J41" i="14" s="1"/>
  <c r="J40" i="14"/>
  <c r="I40" i="14"/>
  <c r="I39" i="14"/>
  <c r="J39" i="14" s="1"/>
  <c r="I38" i="14"/>
  <c r="J38" i="14" s="1"/>
  <c r="J37" i="14"/>
  <c r="I37" i="14"/>
  <c r="I36" i="14"/>
  <c r="J36" i="14" s="1"/>
  <c r="I35" i="14"/>
  <c r="J35" i="14" s="1"/>
  <c r="J34" i="14"/>
  <c r="I34" i="14"/>
  <c r="I33" i="14"/>
  <c r="J33" i="14" s="1"/>
  <c r="I32" i="14"/>
  <c r="J32" i="14" s="1"/>
  <c r="J31" i="14"/>
  <c r="I31" i="14"/>
  <c r="I30" i="14"/>
  <c r="J30" i="14" s="1"/>
  <c r="I29" i="14"/>
  <c r="J29" i="14" s="1"/>
  <c r="J28" i="14"/>
  <c r="I28" i="14"/>
  <c r="I27" i="14"/>
  <c r="J27" i="14" s="1"/>
  <c r="I26" i="14"/>
  <c r="J26" i="14" s="1"/>
  <c r="J25" i="14"/>
  <c r="I25" i="14"/>
  <c r="I24" i="14"/>
  <c r="J24" i="14" s="1"/>
  <c r="I23" i="14"/>
  <c r="J23" i="14" s="1"/>
  <c r="I22" i="14"/>
  <c r="J22" i="14" s="1"/>
  <c r="I21" i="14"/>
  <c r="J21" i="14" s="1"/>
  <c r="I20" i="14"/>
  <c r="J20" i="14" s="1"/>
  <c r="J19" i="14"/>
  <c r="I19" i="14"/>
  <c r="I18" i="14"/>
  <c r="J18" i="14" s="1"/>
  <c r="I17" i="14"/>
  <c r="J17" i="14" s="1"/>
  <c r="J16" i="14"/>
  <c r="I16" i="14"/>
  <c r="I15" i="14"/>
  <c r="J15" i="14" s="1"/>
  <c r="I14" i="14"/>
  <c r="J14" i="14" s="1"/>
  <c r="J13" i="14"/>
  <c r="I13" i="14"/>
  <c r="I12" i="14"/>
  <c r="J12" i="14" s="1"/>
  <c r="I11" i="14"/>
  <c r="J11" i="14" s="1"/>
  <c r="J10" i="14"/>
  <c r="I10" i="14"/>
  <c r="I9" i="14"/>
  <c r="J9" i="14" s="1"/>
  <c r="I8" i="14"/>
  <c r="J8" i="14" s="1"/>
  <c r="J7" i="14"/>
  <c r="I7" i="14"/>
  <c r="I6" i="14"/>
  <c r="J6" i="14" s="1"/>
  <c r="I5" i="14"/>
  <c r="J5" i="14" s="1"/>
  <c r="J4" i="14"/>
  <c r="I4" i="14"/>
  <c r="J120" i="13"/>
  <c r="I120" i="13"/>
  <c r="I119" i="13"/>
  <c r="J119" i="13" s="1"/>
  <c r="J118" i="13"/>
  <c r="I118" i="13"/>
  <c r="I117" i="13"/>
  <c r="J117" i="13" s="1"/>
  <c r="J116" i="13"/>
  <c r="I116" i="13"/>
  <c r="J115" i="13"/>
  <c r="I115" i="13"/>
  <c r="J114" i="13"/>
  <c r="I114" i="13"/>
  <c r="J113" i="13"/>
  <c r="I113" i="13"/>
  <c r="J112" i="13"/>
  <c r="I112" i="13"/>
  <c r="I111" i="13"/>
  <c r="J111" i="13" s="1"/>
  <c r="J110" i="13"/>
  <c r="I110" i="13"/>
  <c r="J109" i="13"/>
  <c r="I109" i="13"/>
  <c r="J108" i="13"/>
  <c r="I108" i="13"/>
  <c r="J107" i="13"/>
  <c r="I107" i="13"/>
  <c r="J106" i="13"/>
  <c r="I106" i="13"/>
  <c r="I105" i="13"/>
  <c r="J105" i="13" s="1"/>
  <c r="J104" i="13"/>
  <c r="I104" i="13"/>
  <c r="J103" i="13"/>
  <c r="I103" i="13"/>
  <c r="J102" i="13"/>
  <c r="I102" i="13"/>
  <c r="J101" i="13"/>
  <c r="I101" i="13"/>
  <c r="J100" i="13"/>
  <c r="I100" i="13"/>
  <c r="I99" i="13"/>
  <c r="J99" i="13" s="1"/>
  <c r="J98" i="13"/>
  <c r="I98" i="13"/>
  <c r="J97" i="13"/>
  <c r="I97" i="13"/>
  <c r="J96" i="13"/>
  <c r="I96" i="13"/>
  <c r="I95" i="13"/>
  <c r="J95" i="13" s="1"/>
  <c r="J94" i="13"/>
  <c r="I94" i="13"/>
  <c r="I93" i="13"/>
  <c r="J93" i="13" s="1"/>
  <c r="J92" i="13"/>
  <c r="I92" i="13"/>
  <c r="J91" i="13"/>
  <c r="I91" i="13"/>
  <c r="J90" i="13"/>
  <c r="I90" i="13"/>
  <c r="J89" i="13"/>
  <c r="I89" i="13"/>
  <c r="J88" i="13"/>
  <c r="I88" i="13"/>
  <c r="I87" i="13"/>
  <c r="J87" i="13" s="1"/>
  <c r="J86" i="13"/>
  <c r="I86" i="13"/>
  <c r="J85" i="13"/>
  <c r="I85" i="13"/>
  <c r="I84" i="13"/>
  <c r="J84" i="13" s="1"/>
  <c r="I83" i="13"/>
  <c r="J83" i="13" s="1"/>
  <c r="J82" i="13"/>
  <c r="I82" i="13"/>
  <c r="I81" i="13"/>
  <c r="J81" i="13" s="1"/>
  <c r="J80" i="13"/>
  <c r="I80" i="13"/>
  <c r="J79" i="13"/>
  <c r="I79" i="13"/>
  <c r="J78" i="13"/>
  <c r="I78" i="13"/>
  <c r="I77" i="13"/>
  <c r="J77" i="13" s="1"/>
  <c r="J76" i="13"/>
  <c r="I76" i="13"/>
  <c r="I75" i="13"/>
  <c r="J75" i="13" s="1"/>
  <c r="J74" i="13"/>
  <c r="I74" i="13"/>
  <c r="J73" i="13"/>
  <c r="I73" i="13"/>
  <c r="J72" i="13"/>
  <c r="I72" i="13"/>
  <c r="I71" i="13"/>
  <c r="J71" i="13" s="1"/>
  <c r="J70" i="13"/>
  <c r="I70" i="13"/>
  <c r="I69" i="13"/>
  <c r="J69" i="13" s="1"/>
  <c r="J68" i="13"/>
  <c r="I68" i="13"/>
  <c r="J67" i="13"/>
  <c r="I67" i="13"/>
  <c r="I66" i="13"/>
  <c r="J66" i="13" s="1"/>
  <c r="J65" i="13"/>
  <c r="I65" i="13"/>
  <c r="J64" i="13"/>
  <c r="I64" i="13"/>
  <c r="I63" i="13"/>
  <c r="J63" i="13" s="1"/>
  <c r="J62" i="13"/>
  <c r="I62" i="13"/>
  <c r="J61" i="13"/>
  <c r="I61" i="13"/>
  <c r="I60" i="13"/>
  <c r="J60" i="13" s="1"/>
  <c r="J59" i="13"/>
  <c r="I59" i="13"/>
  <c r="I58" i="13"/>
  <c r="J58" i="13" s="1"/>
  <c r="I57" i="13"/>
  <c r="J57" i="13" s="1"/>
  <c r="J56" i="13"/>
  <c r="I56" i="13"/>
  <c r="J55" i="13"/>
  <c r="I55" i="13"/>
  <c r="I54" i="13"/>
  <c r="J54" i="13" s="1"/>
  <c r="J53" i="13"/>
  <c r="I53" i="13"/>
  <c r="J52" i="13"/>
  <c r="I52" i="13"/>
  <c r="I51" i="13"/>
  <c r="J51" i="13" s="1"/>
  <c r="J50" i="13"/>
  <c r="I50" i="13"/>
  <c r="J49" i="13"/>
  <c r="I49" i="13"/>
  <c r="I48" i="13"/>
  <c r="J48" i="13" s="1"/>
  <c r="I47" i="13"/>
  <c r="J47" i="13" s="1"/>
  <c r="J46" i="13"/>
  <c r="I46" i="13"/>
  <c r="I45" i="13"/>
  <c r="J45" i="13" s="1"/>
  <c r="J44" i="13"/>
  <c r="I44" i="13"/>
  <c r="J43" i="13"/>
  <c r="I43" i="13"/>
  <c r="I42" i="13"/>
  <c r="J42" i="13" s="1"/>
  <c r="I41" i="13"/>
  <c r="J41" i="13" s="1"/>
  <c r="I40" i="13"/>
  <c r="J40" i="13" s="1"/>
  <c r="I39" i="13"/>
  <c r="J39" i="13" s="1"/>
  <c r="J38" i="13"/>
  <c r="I38" i="13"/>
  <c r="J37" i="13"/>
  <c r="I37" i="13"/>
  <c r="I36" i="13"/>
  <c r="J36" i="13" s="1"/>
  <c r="I35" i="13"/>
  <c r="J35" i="13" s="1"/>
  <c r="I34" i="13"/>
  <c r="J34" i="13" s="1"/>
  <c r="I33" i="13"/>
  <c r="J33" i="13" s="1"/>
  <c r="J32" i="13"/>
  <c r="I32" i="13"/>
  <c r="J31" i="13"/>
  <c r="I31" i="13"/>
  <c r="I30" i="13"/>
  <c r="J30" i="13" s="1"/>
  <c r="I29" i="13"/>
  <c r="J29" i="13" s="1"/>
  <c r="I28" i="13"/>
  <c r="J28" i="13" s="1"/>
  <c r="I27" i="13"/>
  <c r="J27" i="13" s="1"/>
  <c r="J26" i="13"/>
  <c r="I26" i="13"/>
  <c r="I25" i="13"/>
  <c r="J25" i="13" s="1"/>
  <c r="I24" i="13"/>
  <c r="J24" i="13" s="1"/>
  <c r="I23" i="13"/>
  <c r="J23" i="13" s="1"/>
  <c r="I22" i="13"/>
  <c r="J22" i="13" s="1"/>
  <c r="I21" i="13"/>
  <c r="J21" i="13" s="1"/>
  <c r="J20" i="13"/>
  <c r="I20" i="13"/>
  <c r="I19" i="13"/>
  <c r="J19" i="13" s="1"/>
  <c r="I18" i="13"/>
  <c r="J18" i="13" s="1"/>
  <c r="I17" i="13"/>
  <c r="J17" i="13" s="1"/>
  <c r="I16" i="13"/>
  <c r="J16" i="13" s="1"/>
  <c r="I15" i="13"/>
  <c r="J15" i="13" s="1"/>
  <c r="J14" i="13"/>
  <c r="I14" i="13"/>
  <c r="I13" i="13"/>
  <c r="J13" i="13" s="1"/>
  <c r="I12" i="13"/>
  <c r="J12" i="13" s="1"/>
  <c r="I11" i="13"/>
  <c r="J11" i="13" s="1"/>
  <c r="I10" i="13"/>
  <c r="J10" i="13" s="1"/>
  <c r="I9" i="13"/>
  <c r="J9" i="13" s="1"/>
  <c r="J8" i="13"/>
  <c r="I8" i="13"/>
  <c r="I7" i="13"/>
  <c r="J7" i="13" s="1"/>
  <c r="I6" i="13"/>
  <c r="J6" i="13" s="1"/>
  <c r="J5" i="13"/>
  <c r="I5" i="13"/>
  <c r="I4" i="13"/>
  <c r="J4" i="13" s="1"/>
  <c r="J120" i="12"/>
  <c r="I120" i="12"/>
  <c r="I119" i="12"/>
  <c r="J119" i="12" s="1"/>
  <c r="J118" i="12"/>
  <c r="I118" i="12"/>
  <c r="I117" i="12"/>
  <c r="J117" i="12" s="1"/>
  <c r="J116" i="12"/>
  <c r="I116" i="12"/>
  <c r="I115" i="12"/>
  <c r="J115" i="12" s="1"/>
  <c r="J114" i="12"/>
  <c r="I114" i="12"/>
  <c r="J113" i="12"/>
  <c r="I113" i="12"/>
  <c r="J112" i="12"/>
  <c r="I112" i="12"/>
  <c r="I111" i="12"/>
  <c r="J111" i="12" s="1"/>
  <c r="J110" i="12"/>
  <c r="I110" i="12"/>
  <c r="I109" i="12"/>
  <c r="J109" i="12" s="1"/>
  <c r="J108" i="12"/>
  <c r="I108" i="12"/>
  <c r="J107" i="12"/>
  <c r="I107" i="12"/>
  <c r="J106" i="12"/>
  <c r="I106" i="12"/>
  <c r="I105" i="12"/>
  <c r="J105" i="12" s="1"/>
  <c r="J104" i="12"/>
  <c r="I104" i="12"/>
  <c r="I103" i="12"/>
  <c r="J103" i="12" s="1"/>
  <c r="J102" i="12"/>
  <c r="I102" i="12"/>
  <c r="J101" i="12"/>
  <c r="I101" i="12"/>
  <c r="J100" i="12"/>
  <c r="I100" i="12"/>
  <c r="I99" i="12"/>
  <c r="J99" i="12" s="1"/>
  <c r="J98" i="12"/>
  <c r="I98" i="12"/>
  <c r="I97" i="12"/>
  <c r="J97" i="12" s="1"/>
  <c r="J96" i="12"/>
  <c r="I96" i="12"/>
  <c r="J95" i="12"/>
  <c r="I95" i="12"/>
  <c r="J94" i="12"/>
  <c r="I94" i="12"/>
  <c r="I93" i="12"/>
  <c r="J93" i="12" s="1"/>
  <c r="J92" i="12"/>
  <c r="I92" i="12"/>
  <c r="I91" i="12"/>
  <c r="J91" i="12" s="1"/>
  <c r="J90" i="12"/>
  <c r="I90" i="12"/>
  <c r="J89" i="12"/>
  <c r="I89" i="12"/>
  <c r="J88" i="12"/>
  <c r="I88" i="12"/>
  <c r="I87" i="12"/>
  <c r="J87" i="12" s="1"/>
  <c r="J86" i="12"/>
  <c r="I86" i="12"/>
  <c r="I85" i="12"/>
  <c r="J85" i="12" s="1"/>
  <c r="J84" i="12"/>
  <c r="I84" i="12"/>
  <c r="J83" i="12"/>
  <c r="I83" i="12"/>
  <c r="J82" i="12"/>
  <c r="I82" i="12"/>
  <c r="I81" i="12"/>
  <c r="J81" i="12" s="1"/>
  <c r="J80" i="12"/>
  <c r="I80" i="12"/>
  <c r="I79" i="12"/>
  <c r="J79" i="12" s="1"/>
  <c r="J78" i="12"/>
  <c r="I78" i="12"/>
  <c r="J77" i="12"/>
  <c r="I77" i="12"/>
  <c r="J76" i="12"/>
  <c r="I76" i="12"/>
  <c r="I75" i="12"/>
  <c r="J75" i="12" s="1"/>
  <c r="J74" i="12"/>
  <c r="I74" i="12"/>
  <c r="I73" i="12"/>
  <c r="J73" i="12" s="1"/>
  <c r="J72" i="12"/>
  <c r="I72" i="12"/>
  <c r="J71" i="12"/>
  <c r="I71" i="12"/>
  <c r="J70" i="12"/>
  <c r="I70" i="12"/>
  <c r="I69" i="12"/>
  <c r="J69" i="12" s="1"/>
  <c r="J68" i="12"/>
  <c r="I68" i="12"/>
  <c r="I67" i="12"/>
  <c r="J67" i="12" s="1"/>
  <c r="J66" i="12"/>
  <c r="I66" i="12"/>
  <c r="J65" i="12"/>
  <c r="I65" i="12"/>
  <c r="J64" i="12"/>
  <c r="I64" i="12"/>
  <c r="I63" i="12"/>
  <c r="J63" i="12" s="1"/>
  <c r="J62" i="12"/>
  <c r="I62" i="12"/>
  <c r="I61" i="12"/>
  <c r="J61" i="12" s="1"/>
  <c r="J60" i="12"/>
  <c r="I60" i="12"/>
  <c r="J59" i="12"/>
  <c r="I59" i="12"/>
  <c r="J58" i="12"/>
  <c r="I58" i="12"/>
  <c r="I57" i="12"/>
  <c r="J57" i="12" s="1"/>
  <c r="J56" i="12"/>
  <c r="I56" i="12"/>
  <c r="I55" i="12"/>
  <c r="J55" i="12" s="1"/>
  <c r="J54" i="12"/>
  <c r="I54" i="12"/>
  <c r="J53" i="12"/>
  <c r="I53" i="12"/>
  <c r="J52" i="12"/>
  <c r="I52" i="12"/>
  <c r="I51" i="12"/>
  <c r="J51" i="12" s="1"/>
  <c r="J50" i="12"/>
  <c r="I50" i="12"/>
  <c r="I49" i="12"/>
  <c r="J49" i="12" s="1"/>
  <c r="J48" i="12"/>
  <c r="I48" i="12"/>
  <c r="J47" i="12"/>
  <c r="I47" i="12"/>
  <c r="J46" i="12"/>
  <c r="I46" i="12"/>
  <c r="I45" i="12"/>
  <c r="J45" i="12" s="1"/>
  <c r="J44" i="12"/>
  <c r="I44" i="12"/>
  <c r="I43" i="12"/>
  <c r="J43" i="12" s="1"/>
  <c r="J42" i="12"/>
  <c r="I42" i="12"/>
  <c r="J41" i="12"/>
  <c r="I41" i="12"/>
  <c r="J40" i="12"/>
  <c r="I40" i="12"/>
  <c r="I39" i="12"/>
  <c r="J39" i="12" s="1"/>
  <c r="J38" i="12"/>
  <c r="I38" i="12"/>
  <c r="I37" i="12"/>
  <c r="J37" i="12" s="1"/>
  <c r="J36" i="12"/>
  <c r="I36" i="12"/>
  <c r="J35" i="12"/>
  <c r="I35" i="12"/>
  <c r="J34" i="12"/>
  <c r="I34" i="12"/>
  <c r="I33" i="12"/>
  <c r="J33" i="12" s="1"/>
  <c r="J32" i="12"/>
  <c r="I32" i="12"/>
  <c r="I31" i="12"/>
  <c r="J31" i="12" s="1"/>
  <c r="J30" i="12"/>
  <c r="I30" i="12"/>
  <c r="J29" i="12"/>
  <c r="I29" i="12"/>
  <c r="J28" i="12"/>
  <c r="I28" i="12"/>
  <c r="I27" i="12"/>
  <c r="J27" i="12" s="1"/>
  <c r="J26" i="12"/>
  <c r="I26" i="12"/>
  <c r="I25" i="12"/>
  <c r="J25" i="12" s="1"/>
  <c r="J24" i="12"/>
  <c r="I24" i="12"/>
  <c r="J23" i="12"/>
  <c r="I23" i="12"/>
  <c r="J22" i="12"/>
  <c r="I22" i="12"/>
  <c r="I21" i="12"/>
  <c r="J21" i="12" s="1"/>
  <c r="J20" i="12"/>
  <c r="I20" i="12"/>
  <c r="I19" i="12"/>
  <c r="J19" i="12" s="1"/>
  <c r="J18" i="12"/>
  <c r="I18" i="12"/>
  <c r="J17" i="12"/>
  <c r="I17" i="12"/>
  <c r="J16" i="12"/>
  <c r="I16" i="12"/>
  <c r="I15" i="12"/>
  <c r="J15" i="12" s="1"/>
  <c r="J14" i="12"/>
  <c r="I14" i="12"/>
  <c r="I13" i="12"/>
  <c r="J13" i="12" s="1"/>
  <c r="J12" i="12"/>
  <c r="I12" i="12"/>
  <c r="J11" i="12"/>
  <c r="I11" i="12"/>
  <c r="J10" i="12"/>
  <c r="I10" i="12"/>
  <c r="I9" i="12"/>
  <c r="J9" i="12" s="1"/>
  <c r="J8" i="12"/>
  <c r="I8" i="12"/>
  <c r="I7" i="12"/>
  <c r="J7" i="12" s="1"/>
  <c r="J6" i="12"/>
  <c r="I6" i="12"/>
  <c r="J5" i="12"/>
  <c r="I5" i="12"/>
  <c r="J4" i="12"/>
  <c r="I4" i="12"/>
  <c r="J120" i="11"/>
  <c r="I120" i="11"/>
  <c r="I119" i="11"/>
  <c r="J119" i="11" s="1"/>
  <c r="I118" i="11"/>
  <c r="J118" i="11" s="1"/>
  <c r="I117" i="11"/>
  <c r="J117" i="11" s="1"/>
  <c r="J116" i="11"/>
  <c r="I116" i="11"/>
  <c r="I115" i="11"/>
  <c r="J115" i="11" s="1"/>
  <c r="J114" i="11"/>
  <c r="I114" i="11"/>
  <c r="I113" i="11"/>
  <c r="J113" i="11" s="1"/>
  <c r="I112" i="11"/>
  <c r="J112" i="11" s="1"/>
  <c r="I111" i="11"/>
  <c r="J111" i="11" s="1"/>
  <c r="J110" i="11"/>
  <c r="I110" i="11"/>
  <c r="I109" i="11"/>
  <c r="J109" i="11" s="1"/>
  <c r="J108" i="11"/>
  <c r="I108" i="11"/>
  <c r="I107" i="11"/>
  <c r="J107" i="11" s="1"/>
  <c r="I106" i="11"/>
  <c r="J106" i="11" s="1"/>
  <c r="I105" i="11"/>
  <c r="J105" i="11" s="1"/>
  <c r="J104" i="11"/>
  <c r="I104" i="11"/>
  <c r="I103" i="11"/>
  <c r="J103" i="11" s="1"/>
  <c r="J102" i="11"/>
  <c r="I102" i="11"/>
  <c r="I101" i="11"/>
  <c r="J101" i="11" s="1"/>
  <c r="I100" i="11"/>
  <c r="J100" i="11" s="1"/>
  <c r="I99" i="11"/>
  <c r="J99" i="11" s="1"/>
  <c r="J98" i="11"/>
  <c r="I98" i="11"/>
  <c r="I97" i="11"/>
  <c r="J97" i="11" s="1"/>
  <c r="J96" i="11"/>
  <c r="I96" i="11"/>
  <c r="I95" i="11"/>
  <c r="J95" i="11" s="1"/>
  <c r="I94" i="11"/>
  <c r="J94" i="11" s="1"/>
  <c r="I93" i="11"/>
  <c r="J93" i="11" s="1"/>
  <c r="J92" i="11"/>
  <c r="I92" i="11"/>
  <c r="I91" i="11"/>
  <c r="J91" i="11" s="1"/>
  <c r="J90" i="11"/>
  <c r="I90" i="11"/>
  <c r="I89" i="11"/>
  <c r="J89" i="11" s="1"/>
  <c r="I88" i="11"/>
  <c r="J88" i="11" s="1"/>
  <c r="I87" i="11"/>
  <c r="J87" i="11" s="1"/>
  <c r="J86" i="11"/>
  <c r="I86" i="11"/>
  <c r="I85" i="11"/>
  <c r="J85" i="11" s="1"/>
  <c r="J84" i="11"/>
  <c r="I84" i="11"/>
  <c r="I83" i="11"/>
  <c r="J83" i="11" s="1"/>
  <c r="I82" i="11"/>
  <c r="J82" i="11" s="1"/>
  <c r="I81" i="11"/>
  <c r="J81" i="11" s="1"/>
  <c r="J80" i="11"/>
  <c r="I80" i="11"/>
  <c r="I79" i="11"/>
  <c r="J79" i="11" s="1"/>
  <c r="J78" i="11"/>
  <c r="I78" i="11"/>
  <c r="I77" i="11"/>
  <c r="J77" i="11" s="1"/>
  <c r="I76" i="11"/>
  <c r="J76" i="11" s="1"/>
  <c r="I75" i="11"/>
  <c r="J75" i="11" s="1"/>
  <c r="J74" i="11"/>
  <c r="I74" i="11"/>
  <c r="I73" i="11"/>
  <c r="J73" i="11" s="1"/>
  <c r="J72" i="11"/>
  <c r="I72" i="11"/>
  <c r="I71" i="11"/>
  <c r="J71" i="11" s="1"/>
  <c r="I70" i="11"/>
  <c r="J70" i="11" s="1"/>
  <c r="I69" i="11"/>
  <c r="J69" i="11" s="1"/>
  <c r="J68" i="11"/>
  <c r="I68" i="11"/>
  <c r="I67" i="11"/>
  <c r="J67" i="11" s="1"/>
  <c r="J66" i="11"/>
  <c r="I66" i="11"/>
  <c r="I65" i="11"/>
  <c r="J65" i="11" s="1"/>
  <c r="I64" i="11"/>
  <c r="J64" i="11" s="1"/>
  <c r="I63" i="11"/>
  <c r="J63" i="11" s="1"/>
  <c r="J62" i="11"/>
  <c r="I62" i="11"/>
  <c r="I61" i="11"/>
  <c r="J61" i="11" s="1"/>
  <c r="J60" i="11"/>
  <c r="I60" i="11"/>
  <c r="I59" i="11"/>
  <c r="J59" i="11" s="1"/>
  <c r="I58" i="11"/>
  <c r="J58" i="11" s="1"/>
  <c r="I57" i="11"/>
  <c r="J57" i="11" s="1"/>
  <c r="J56" i="11"/>
  <c r="I56" i="11"/>
  <c r="I55" i="11"/>
  <c r="J55" i="11" s="1"/>
  <c r="J54" i="11"/>
  <c r="I54" i="11"/>
  <c r="I53" i="11"/>
  <c r="J53" i="11" s="1"/>
  <c r="I52" i="11"/>
  <c r="J52" i="11" s="1"/>
  <c r="I51" i="11"/>
  <c r="J51" i="11" s="1"/>
  <c r="J50" i="11"/>
  <c r="I50" i="11"/>
  <c r="I49" i="11"/>
  <c r="J49" i="11" s="1"/>
  <c r="J48" i="11"/>
  <c r="I48" i="11"/>
  <c r="I47" i="11"/>
  <c r="J47" i="11" s="1"/>
  <c r="I46" i="11"/>
  <c r="J46" i="11" s="1"/>
  <c r="I45" i="11"/>
  <c r="J45" i="11" s="1"/>
  <c r="J44" i="11"/>
  <c r="I44" i="11"/>
  <c r="I43" i="11"/>
  <c r="J43" i="11" s="1"/>
  <c r="J42" i="11"/>
  <c r="I42" i="11"/>
  <c r="I41" i="11"/>
  <c r="J41" i="11" s="1"/>
  <c r="I40" i="11"/>
  <c r="J40" i="11" s="1"/>
  <c r="I39" i="11"/>
  <c r="J39" i="11" s="1"/>
  <c r="J38" i="11"/>
  <c r="I38" i="11"/>
  <c r="I37" i="11"/>
  <c r="J37" i="11" s="1"/>
  <c r="J36" i="11"/>
  <c r="I36" i="11"/>
  <c r="I35" i="11"/>
  <c r="J35" i="11" s="1"/>
  <c r="J34" i="11"/>
  <c r="I34" i="11"/>
  <c r="I33" i="11"/>
  <c r="J33" i="11" s="1"/>
  <c r="J32" i="11"/>
  <c r="I32" i="11"/>
  <c r="I31" i="11"/>
  <c r="J31" i="11" s="1"/>
  <c r="J30" i="11"/>
  <c r="I30" i="11"/>
  <c r="I29" i="11"/>
  <c r="J29" i="11" s="1"/>
  <c r="I28" i="11"/>
  <c r="J28" i="11" s="1"/>
  <c r="I27" i="11"/>
  <c r="J27" i="11" s="1"/>
  <c r="J26" i="11"/>
  <c r="I26" i="11"/>
  <c r="I25" i="11"/>
  <c r="J25" i="11" s="1"/>
  <c r="J24" i="11"/>
  <c r="I24" i="11"/>
  <c r="I23" i="11"/>
  <c r="J23" i="11" s="1"/>
  <c r="I22" i="11"/>
  <c r="J22" i="11" s="1"/>
  <c r="I21" i="11"/>
  <c r="J21" i="11" s="1"/>
  <c r="J20" i="11"/>
  <c r="I20" i="11"/>
  <c r="I19" i="11"/>
  <c r="J19" i="11" s="1"/>
  <c r="J18" i="11"/>
  <c r="I18" i="11"/>
  <c r="I17" i="11"/>
  <c r="J17" i="11" s="1"/>
  <c r="I16" i="11"/>
  <c r="J16" i="11" s="1"/>
  <c r="I15" i="11"/>
  <c r="J15" i="11" s="1"/>
  <c r="J14" i="11"/>
  <c r="I14" i="11"/>
  <c r="I13" i="11"/>
  <c r="J13" i="11" s="1"/>
  <c r="J12" i="11"/>
  <c r="I12" i="11"/>
  <c r="I11" i="11"/>
  <c r="J11" i="11" s="1"/>
  <c r="I10" i="11"/>
  <c r="J10" i="11" s="1"/>
  <c r="I9" i="11"/>
  <c r="J9" i="11" s="1"/>
  <c r="J8" i="11"/>
  <c r="I8" i="11"/>
  <c r="I7" i="11"/>
  <c r="J7" i="11" s="1"/>
  <c r="J6" i="11"/>
  <c r="I6" i="11"/>
  <c r="I5" i="11"/>
  <c r="J5" i="11" s="1"/>
  <c r="I4" i="11"/>
  <c r="J4" i="11" s="1"/>
  <c r="J121" i="13" l="1"/>
  <c r="J121" i="21"/>
  <c r="J121" i="20"/>
  <c r="J121" i="19"/>
  <c r="J121" i="18"/>
  <c r="J121" i="17"/>
  <c r="J121" i="16"/>
  <c r="J121" i="15"/>
  <c r="J121" i="14"/>
  <c r="J123" i="13"/>
  <c r="J122" i="13"/>
  <c r="J121" i="12"/>
  <c r="J121" i="11"/>
  <c r="I4" i="7"/>
  <c r="J123" i="21" l="1"/>
  <c r="J122" i="21"/>
  <c r="J123" i="20"/>
  <c r="J122" i="20"/>
  <c r="J123" i="19"/>
  <c r="J122" i="19"/>
  <c r="J123" i="18"/>
  <c r="J122" i="18"/>
  <c r="J123" i="17"/>
  <c r="J122" i="17"/>
  <c r="J123" i="16"/>
  <c r="J122" i="16"/>
  <c r="J123" i="15"/>
  <c r="J122" i="15"/>
  <c r="J123" i="14"/>
  <c r="J122" i="14"/>
  <c r="J123" i="12"/>
  <c r="J122" i="12"/>
  <c r="J123" i="11"/>
  <c r="J122" i="11"/>
  <c r="I83" i="7" l="1"/>
  <c r="I84" i="7"/>
  <c r="I85" i="7"/>
  <c r="I77" i="7"/>
  <c r="I76" i="7"/>
  <c r="I68" i="7"/>
  <c r="I69" i="7"/>
  <c r="I70" i="7"/>
  <c r="I63" i="7"/>
  <c r="I53" i="7"/>
  <c r="I54" i="7"/>
  <c r="I52" i="7"/>
  <c r="I81" i="7"/>
  <c r="I80" i="7"/>
  <c r="I74" i="7"/>
  <c r="I73" i="7"/>
  <c r="I65" i="7"/>
  <c r="I46" i="7" l="1"/>
  <c r="I45" i="7"/>
  <c r="J112" i="7"/>
  <c r="J113" i="7"/>
  <c r="J120" i="7"/>
  <c r="I107" i="7"/>
  <c r="J107" i="7" s="1"/>
  <c r="I108" i="7"/>
  <c r="J108" i="7" s="1"/>
  <c r="I109" i="7"/>
  <c r="J109" i="7" s="1"/>
  <c r="I110" i="7"/>
  <c r="J110" i="7" s="1"/>
  <c r="I111" i="7"/>
  <c r="J111" i="7" s="1"/>
  <c r="I112" i="7"/>
  <c r="I113" i="7"/>
  <c r="I114" i="7"/>
  <c r="J114" i="7" s="1"/>
  <c r="I115" i="7"/>
  <c r="J115" i="7" s="1"/>
  <c r="I116" i="7"/>
  <c r="J116" i="7" s="1"/>
  <c r="I117" i="7"/>
  <c r="J117" i="7" s="1"/>
  <c r="I118" i="7"/>
  <c r="J118" i="7" s="1"/>
  <c r="I119" i="7"/>
  <c r="J119" i="7" s="1"/>
  <c r="I120" i="7"/>
  <c r="I106" i="7" l="1"/>
  <c r="J106" i="7" s="1"/>
  <c r="I105" i="7"/>
  <c r="J105" i="7" s="1"/>
  <c r="I104" i="7"/>
  <c r="J104" i="7" s="1"/>
  <c r="I103" i="7"/>
  <c r="J103" i="7" s="1"/>
  <c r="I102" i="7"/>
  <c r="J102" i="7" s="1"/>
  <c r="I101" i="7"/>
  <c r="J101" i="7" s="1"/>
  <c r="I100" i="7"/>
  <c r="J100" i="7" s="1"/>
  <c r="I99" i="7"/>
  <c r="J99" i="7" s="1"/>
  <c r="I98" i="7"/>
  <c r="J98" i="7" s="1"/>
  <c r="I97" i="7"/>
  <c r="J97" i="7" s="1"/>
  <c r="I96" i="7"/>
  <c r="J96" i="7" s="1"/>
  <c r="I95" i="7"/>
  <c r="J95" i="7" s="1"/>
  <c r="I94" i="7"/>
  <c r="J94" i="7" s="1"/>
  <c r="I93" i="7"/>
  <c r="J93" i="7" s="1"/>
  <c r="I92" i="7"/>
  <c r="J92" i="7" s="1"/>
  <c r="I91" i="7"/>
  <c r="J91" i="7" s="1"/>
  <c r="I90" i="7"/>
  <c r="J90" i="7" s="1"/>
  <c r="I89" i="7"/>
  <c r="J89" i="7" s="1"/>
  <c r="I88" i="7"/>
  <c r="J88" i="7" s="1"/>
  <c r="I87" i="7"/>
  <c r="J87" i="7" s="1"/>
  <c r="I86" i="7"/>
  <c r="J86" i="7" s="1"/>
  <c r="J85" i="7"/>
  <c r="J84" i="7"/>
  <c r="J83" i="7"/>
  <c r="I82" i="7"/>
  <c r="J82" i="7" s="1"/>
  <c r="J81" i="7"/>
  <c r="J80" i="7"/>
  <c r="I79" i="7"/>
  <c r="J79" i="7" s="1"/>
  <c r="I78" i="7"/>
  <c r="J78" i="7" s="1"/>
  <c r="J77" i="7"/>
  <c r="J76" i="7"/>
  <c r="I75" i="7"/>
  <c r="J75" i="7" s="1"/>
  <c r="J74" i="7"/>
  <c r="J73" i="7"/>
  <c r="I72" i="7"/>
  <c r="J72" i="7" s="1"/>
  <c r="I71" i="7"/>
  <c r="J71" i="7" s="1"/>
  <c r="J70" i="7"/>
  <c r="J69" i="7"/>
  <c r="J68" i="7"/>
  <c r="I67" i="7"/>
  <c r="J67" i="7" s="1"/>
  <c r="I66" i="7"/>
  <c r="J66" i="7" s="1"/>
  <c r="J65" i="7"/>
  <c r="I64" i="7"/>
  <c r="J64" i="7" s="1"/>
  <c r="J63" i="7"/>
  <c r="I62" i="7"/>
  <c r="J62" i="7" s="1"/>
  <c r="I61" i="7"/>
  <c r="J61" i="7" s="1"/>
  <c r="I60" i="7"/>
  <c r="J60" i="7" s="1"/>
  <c r="I59" i="7"/>
  <c r="J59" i="7" s="1"/>
  <c r="I58" i="7"/>
  <c r="J58" i="7" s="1"/>
  <c r="I57" i="7"/>
  <c r="J57" i="7" s="1"/>
  <c r="I56" i="7"/>
  <c r="J56" i="7" s="1"/>
  <c r="I55" i="7"/>
  <c r="J55" i="7" s="1"/>
  <c r="J54" i="7"/>
  <c r="J53" i="7"/>
  <c r="J52" i="7"/>
  <c r="I51" i="7"/>
  <c r="J51" i="7" s="1"/>
  <c r="I50" i="7"/>
  <c r="J50" i="7" s="1"/>
  <c r="I49" i="7"/>
  <c r="J49" i="7" s="1"/>
  <c r="I48" i="7"/>
  <c r="J48" i="7" s="1"/>
  <c r="I47" i="7"/>
  <c r="J47" i="7" s="1"/>
  <c r="J46" i="7"/>
  <c r="J45" i="7"/>
  <c r="I44" i="7"/>
  <c r="J44" i="7" s="1"/>
  <c r="I43" i="7"/>
  <c r="J43" i="7" s="1"/>
  <c r="I42" i="7"/>
  <c r="J42" i="7" s="1"/>
  <c r="I41" i="7"/>
  <c r="J41" i="7" s="1"/>
  <c r="I40" i="7"/>
  <c r="J40" i="7" s="1"/>
  <c r="I39" i="7"/>
  <c r="J39" i="7" s="1"/>
  <c r="I38" i="7"/>
  <c r="J38" i="7" s="1"/>
  <c r="I37" i="7"/>
  <c r="J37" i="7" s="1"/>
  <c r="I36" i="7"/>
  <c r="J36" i="7" s="1"/>
  <c r="I35" i="7"/>
  <c r="J35" i="7" s="1"/>
  <c r="I34" i="7"/>
  <c r="J34" i="7" s="1"/>
  <c r="I33" i="7"/>
  <c r="J33" i="7" s="1"/>
  <c r="I32" i="7"/>
  <c r="J32" i="7" s="1"/>
  <c r="I31" i="7"/>
  <c r="J31" i="7" s="1"/>
  <c r="I30" i="7"/>
  <c r="J30" i="7" s="1"/>
  <c r="I29" i="7"/>
  <c r="J29" i="7" s="1"/>
  <c r="I28" i="7"/>
  <c r="J28" i="7" s="1"/>
  <c r="I27" i="7"/>
  <c r="J27" i="7" s="1"/>
  <c r="I26" i="7"/>
  <c r="J26" i="7" s="1"/>
  <c r="I25" i="7"/>
  <c r="J25" i="7" s="1"/>
  <c r="I24" i="7"/>
  <c r="J24" i="7" s="1"/>
  <c r="I23" i="7"/>
  <c r="J23" i="7" s="1"/>
  <c r="I22" i="7"/>
  <c r="J22" i="7" s="1"/>
  <c r="I21" i="7"/>
  <c r="J21" i="7" s="1"/>
  <c r="I20" i="7"/>
  <c r="J20" i="7" s="1"/>
  <c r="I19" i="7"/>
  <c r="J19" i="7" s="1"/>
  <c r="I18" i="7"/>
  <c r="J18" i="7" s="1"/>
  <c r="I17" i="7"/>
  <c r="J17" i="7" s="1"/>
  <c r="I16" i="7"/>
  <c r="J16" i="7" s="1"/>
  <c r="I15" i="7"/>
  <c r="J15" i="7" s="1"/>
  <c r="J14" i="7"/>
  <c r="I13" i="7"/>
  <c r="J13" i="7" s="1"/>
  <c r="I12" i="7"/>
  <c r="J12" i="7" s="1"/>
  <c r="I11" i="7"/>
  <c r="J11" i="7" s="1"/>
  <c r="I10" i="7"/>
  <c r="J10" i="7" s="1"/>
  <c r="I9" i="7"/>
  <c r="J9" i="7" s="1"/>
  <c r="I8" i="7"/>
  <c r="J8" i="7" s="1"/>
  <c r="I7" i="7"/>
  <c r="J7" i="7" s="1"/>
  <c r="I6" i="7"/>
  <c r="J6" i="7" s="1"/>
  <c r="I5" i="7"/>
  <c r="J5" i="7" s="1"/>
  <c r="J121" i="7" l="1"/>
  <c r="J123" i="7" s="1"/>
  <c r="J122" i="7" l="1"/>
</calcChain>
</file>

<file path=xl/sharedStrings.xml><?xml version="1.0" encoding="utf-8"?>
<sst xmlns="http://schemas.openxmlformats.org/spreadsheetml/2006/main" count="6696" uniqueCount="315">
  <si>
    <t>Količina</t>
  </si>
  <si>
    <t>kos</t>
  </si>
  <si>
    <t>Zap. št.</t>
  </si>
  <si>
    <t>EM</t>
  </si>
  <si>
    <t>Vrednost brez DDV (€)</t>
  </si>
  <si>
    <t>Kraj in datum:</t>
  </si>
  <si>
    <t>Podpis:</t>
  </si>
  <si>
    <t>Opombe:</t>
  </si>
  <si>
    <t>Vse cene na enoto morajo biti vnesene v ponudbeni predračun na dve decimalni mesti natančno, v nasprotnem primeru bo naročnik ponudnika izključil.</t>
  </si>
  <si>
    <t>Ponudnik mora v kolikor posluje z žigom ponudbeni predračun tudi žigosati.</t>
  </si>
  <si>
    <t>1.</t>
  </si>
  <si>
    <t>2.</t>
  </si>
  <si>
    <t>Opis storitve 1</t>
  </si>
  <si>
    <t>Opis storitve 2</t>
  </si>
  <si>
    <t>Material - Cena za EM brez DDV (€)</t>
  </si>
  <si>
    <t>Storitev - Cena za EM brez DDV (€)</t>
  </si>
  <si>
    <t>Skupaj cena za EM brez DDV (€)</t>
  </si>
  <si>
    <t>Izkop jarkov za kablovode in ozemljitve, jam za drogove, sidra, omarice, KB zanke in transformatorske postaje z odmetom na stran ali nakladanjem na transportno sredstvo.</t>
  </si>
  <si>
    <t>V zemlji II. ktg: navadna zemlja (obdelana zemlja, lahka glina,…)</t>
  </si>
  <si>
    <t>m3</t>
  </si>
  <si>
    <t>/</t>
  </si>
  <si>
    <t>V zemlji III. ktg: trda zemlja (pol vezani gramoz)</t>
  </si>
  <si>
    <t>V zemlji IV. ktg: skala v razpadanju (preperele stene, razpadli skrilavec,…)</t>
  </si>
  <si>
    <t>V zemlji V. ktg: srednje trda stena (apnenec, lapor)</t>
  </si>
  <si>
    <t>V zemlji VI. ktg: trda stena (marmor, dolomit,…)</t>
  </si>
  <si>
    <t>V zemlji VII. ktg zelo trda stena (granit,…)</t>
  </si>
  <si>
    <t>Izkop jam za omarice in kabelske zanke na obstoječih kablih, križanja komunalnih vodov - strojno/ročno (40%/60%).</t>
  </si>
  <si>
    <t>Zasip kanalskih jarkov in jam z izkopanim materialom III./IV. ktg z utrjevanjem v plasteh, polaganje opozorilnega traku (dobavi naročnik!), čiščenje trase in pobiranje kamenja.</t>
  </si>
  <si>
    <t>Povprečje 1 kg travnega semena za 30 m2</t>
  </si>
  <si>
    <t>m2</t>
  </si>
  <si>
    <t>Zemljine od I.-III. ktg</t>
  </si>
  <si>
    <t>-</t>
  </si>
  <si>
    <t>Polaganje DWP cevi v kolutu ali palicah, vključno s prevzemom materiala na centralnem skladišču EC (Celje, Krško, Slovenj Gradec). Upoštevati prevzem, prevoz in razkladanje na lokaciji gradnje ter vgradnjo materiala (cevi, distančniki, spojke).</t>
  </si>
  <si>
    <t>Cev fi 110 ( temenska trdnost 450 N/200 mm) - nabavi naročnik!</t>
  </si>
  <si>
    <t>m</t>
  </si>
  <si>
    <t>Cev fi 125 ( temenska trdnost 450 N/200 mm) - nabavi naročnik!</t>
  </si>
  <si>
    <t>Cev fi 160 ( temenska trdnost 450 N/200 mm) - nabavi naročnik!</t>
  </si>
  <si>
    <t>Cev fi 200 ( temenska trdnost 450 N/200 mm) - nabavi naročnik!</t>
  </si>
  <si>
    <t>Cev fi 110/3,2 mm - nabavi naročnik!</t>
  </si>
  <si>
    <t>Cev fi 125/3,7 mm - nabavi naročnik!</t>
  </si>
  <si>
    <t>Cev fi 160/4,7 mm - nabavi naročnik!</t>
  </si>
  <si>
    <t>Cev fi 200/SN8 - nabavi naročnik!</t>
  </si>
  <si>
    <t>Cev fi 50/3,7 mm (enojček) - nabavi naročnik!</t>
  </si>
  <si>
    <t>Cev fi 110/6,6 mm - nabavi naročnik!</t>
  </si>
  <si>
    <t>Cev fi 160/9,5 mm - nabavi naročnik!</t>
  </si>
  <si>
    <t xml:space="preserve">Polaganje dvodelnih kabelskih kinet (enakovredne tip KSHR  - Dietzel Univolt). Upoštevati prevzem materiala na skladišču EC (Celje, Krško, Slovenj Gradec), prevoz in razkladanje na lokaciji gradnje ter vgradnjo materiala. </t>
  </si>
  <si>
    <t>Kineta 110 mm - nabavi naročnik!</t>
  </si>
  <si>
    <t xml:space="preserve">Dobava in polaganje dvodelnih kabelskih kinet (enakovredne  tip KSHR  - Dietzel Univolt). Upoštevati prevzem materiala na skladišču EC (Celje, Krško, Slovenj Gradec), prevoz in razkladanje na lokaciji gradnje ter vgradnjo materiala. </t>
  </si>
  <si>
    <t>Kineta 160 mm - nabavi naročnik!</t>
  </si>
  <si>
    <t>Cev fi 300 mm</t>
  </si>
  <si>
    <t>Cev fi 400 mm</t>
  </si>
  <si>
    <t>Cev fi 500 mm</t>
  </si>
  <si>
    <t>Cev fi 600 mm</t>
  </si>
  <si>
    <t>Betonski jašek 1200 x 1200 x 1500 mm</t>
  </si>
  <si>
    <t>Betonski jašek 1600 x 1600 x 1500 mm</t>
  </si>
  <si>
    <t>Betonski jašek 2000 x 2000 x 1800 mm</t>
  </si>
  <si>
    <t>Betonski jašek 1200 x 1600 x 1500 mm</t>
  </si>
  <si>
    <t>Betonski jašek 1600 x 1200 x 1800 mm</t>
  </si>
  <si>
    <t>Betonski jašek 1600 x 1600 x 1800 mm</t>
  </si>
  <si>
    <t>Betonski jašek fi1000 x 1000 mm</t>
  </si>
  <si>
    <t>Plastični jašek fi 1000 x 1500 mm - nabavi naročnik!</t>
  </si>
  <si>
    <t>Plastični jašek fi 1600 x 1500 mm - nabavi naročnik!</t>
  </si>
  <si>
    <t>Beton C 8/10, (0-16 mm)</t>
  </si>
  <si>
    <t>Beton C 12/15, (0-16 mm)</t>
  </si>
  <si>
    <t>Beton C 16/20, (0-16 mm)</t>
  </si>
  <si>
    <t>Beton C 25/30, (0-16 mm)</t>
  </si>
  <si>
    <t>Vgradnja LTŽ pokrova vključno z izdelavo betonskega okvirja (venca). Upoštevati prevzem LTŽ pokrova s pripadajočim LTŽ okvirjem na skladišču EC (Celje, Krško, Slovenj Gradec), prevoz in razkladanje na lokaciji gradnje ter vgradnjo. Betonski okvir (venec) izdelati na lokaciji vgradnje ter prilagoditi terenu (upoštevati potreben material - beton, armatura, opaž in delo).</t>
  </si>
  <si>
    <t>LŽ pokrov 600 x 600 mm, 15 kN (z napisom "ELEKTRIKA") - nabavi naročnik!</t>
  </si>
  <si>
    <t>LŽ pokrov 600 x 600 mm, 125 kN (z napisom "ELEKTRIKA") - nabavi naročnik!</t>
  </si>
  <si>
    <t>LŽ pokrov 600 x 600 mm, 250 kN (z napisom "ELEKTRIKA") - nabavi naročnik!</t>
  </si>
  <si>
    <t>LŽ pokrov 600 x 600 mm, 400 kN (z napisom "ELEKTRIKA") - nabavi naročnik!</t>
  </si>
  <si>
    <t>LŽ pokrov 800 x 800 mm, 125 kN (z napisom "ELEKTRIKA") - nabavi naročnik!</t>
  </si>
  <si>
    <t>Vgradnja LTŽ pokrova vključno z izdelavo betonskega okvirja (venca). Upoštevati prevzem LTŽ pokrova s pripadajočim LTŽ okvirjem na skladišču EC, prevoz in razkladanje na lokaciji gradnje ter vgradnjo. Betonski okvir (venec) izdelati na lokaciji vgradnje ter prilagoditi terenu (upoštevati potreben material - beton, armatura, opaž in delo).</t>
  </si>
  <si>
    <t>LŽ pokrov 800 x 800 mm, 250 kN (z napisom "ELEKTRIKA") - nabavi naročnik!</t>
  </si>
  <si>
    <t>LŽ pokrov 800 x 800 mm, 400 kN (z napisom "ELEKTRIKA") - nabavi naročnik!</t>
  </si>
  <si>
    <t>LŽ pokrov 600 x 1300 mm, 250 kN (z napisom "ELEKTRIKA") - nabavi naročnik!</t>
  </si>
  <si>
    <t>LŽ pokrov 600 x 1300 mm, 400 kN (z napisom "ELEKTRIKA") - nabavi naročnik!</t>
  </si>
  <si>
    <t>Polaganje PVC drenažnih cevi premera 100 mm, vključno s prevzemom materiala na skladišču EC (Celje, Krško, Slovenj Gradec). Upoštevati prevzem, prevoz in razkladanje na lokaciji gradnje ter vgradnjo materiala (cevi).</t>
  </si>
  <si>
    <t>Rebraste drenažne cevi v kolutu - nabavi naročnik</t>
  </si>
  <si>
    <t>Q 385 (100x100-fi 7 mm)</t>
  </si>
  <si>
    <t>Z uvlečenjem debelostenske cevi PEHD plastične cevi fi 110 mm ( cev se obračuna po poziciji 25)</t>
  </si>
  <si>
    <t>Z uvlečenjem debelostenske cevi PEHD fi 160 mm ( cev se obračuna po poziciji 26)</t>
  </si>
  <si>
    <t>debeline do 60 mm</t>
  </si>
  <si>
    <t>debeline do 120 mm</t>
  </si>
  <si>
    <t>Pohodna površina debelina do 60 mm</t>
  </si>
  <si>
    <t>za cev do fi 110 mm</t>
  </si>
  <si>
    <t>cm</t>
  </si>
  <si>
    <t>za cev fi 160 mm</t>
  </si>
  <si>
    <t>za cev fi 200 mm</t>
  </si>
  <si>
    <t>Tampon (0-32 mm)</t>
  </si>
  <si>
    <t>Gramozni agregat 8-16mm ali 4-8 mm</t>
  </si>
  <si>
    <t>Mivka ali pesek (0-2 mm)</t>
  </si>
  <si>
    <t>Zemlja (humus)</t>
  </si>
  <si>
    <t>Nosilni leseni drog</t>
  </si>
  <si>
    <t>Nosilni leseni drog v bk ali drogovniku</t>
  </si>
  <si>
    <t>Nosilni betonski drog</t>
  </si>
  <si>
    <t>Kotni ali zatezni A drog</t>
  </si>
  <si>
    <t>Kotni ali zatezni A drog v bk ali drogovniku</t>
  </si>
  <si>
    <t>Kotni ali zatezni betonski drog</t>
  </si>
  <si>
    <t>Drogovnik</t>
  </si>
  <si>
    <t>Presek 25-240 mm2</t>
  </si>
  <si>
    <t>Presek 16-95 mm2</t>
  </si>
  <si>
    <t>Cev fi 110 mm, SDR 17, PN8</t>
  </si>
  <si>
    <t>Cev fi 160 mm, SDR 17, PN8</t>
  </si>
  <si>
    <t>Delavec</t>
  </si>
  <si>
    <t>ura</t>
  </si>
  <si>
    <t>Stroj do 5 t (bager goseničar)</t>
  </si>
  <si>
    <t>Stroj nad 5 t (bager goseničar, kombinirka)</t>
  </si>
  <si>
    <t>Tovorno vozilo nad 5 t, z avtodvigalom</t>
  </si>
  <si>
    <t>Traktor (vleka drogov po terenu)</t>
  </si>
  <si>
    <t>Kompresor (dolbenje zidu: opeka, beton)</t>
  </si>
  <si>
    <t>Velja za vse dni v tednu 0-24 ure</t>
  </si>
  <si>
    <t xml:space="preserve">          SKUPAJ BREZ DDV (€)</t>
  </si>
  <si>
    <t xml:space="preserve">          SKUPAJ Z DDV (€)</t>
  </si>
  <si>
    <t>Artikel</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</si>
  <si>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</si>
  <si>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</si>
  <si>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</si>
  <si>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</si>
  <si>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</si>
  <si>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</si>
  <si>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</si>
  <si>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</si>
  <si>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</si>
  <si>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</si>
  <si>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</si>
  <si>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</si>
  <si>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</si>
  <si>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</si>
  <si>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</si>
  <si>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</si>
  <si>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</si>
  <si>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</si>
  <si>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</si>
  <si>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</si>
  <si>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</si>
  <si>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</si>
  <si>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</si>
  <si>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</si>
  <si>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</si>
  <si>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</si>
  <si>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</si>
  <si>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</si>
  <si>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</si>
  <si>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</si>
  <si>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</si>
  <si>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</si>
  <si>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</si>
  <si>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</si>
  <si>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</si>
  <si>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</si>
  <si>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</si>
  <si>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</si>
  <si>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</si>
  <si>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</si>
  <si>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</si>
  <si>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</si>
  <si>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</si>
  <si>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</si>
  <si>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</si>
  <si>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</si>
  <si>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</si>
  <si>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</si>
  <si>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</si>
  <si>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</si>
  <si>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</si>
  <si>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</si>
  <si>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</si>
  <si>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</si>
  <si>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</si>
  <si>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</si>
  <si>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</si>
  <si>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</si>
  <si>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</si>
  <si>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</si>
  <si>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</si>
  <si>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</si>
  <si>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</si>
  <si>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</si>
  <si>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</si>
  <si>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</si>
  <si>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</si>
  <si>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</si>
  <si>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</si>
  <si>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</si>
  <si>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</si>
  <si>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</si>
  <si>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</si>
  <si>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</si>
  <si>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</si>
  <si>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</si>
  <si>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</si>
  <si>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</si>
  <si>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</si>
  <si>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</si>
  <si>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</si>
  <si>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</si>
  <si>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</si>
  <si>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</si>
  <si>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</si>
  <si>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</si>
  <si>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</si>
  <si>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</si>
  <si>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</si>
  <si>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</si>
  <si>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</si>
  <si>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</si>
  <si>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</si>
  <si>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</si>
  <si>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</si>
  <si>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</si>
  <si>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</si>
  <si>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</si>
  <si>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</si>
  <si>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</si>
  <si>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</si>
  <si>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</si>
  <si>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</si>
  <si>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</si>
  <si>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</si>
  <si>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</si>
  <si>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</si>
  <si>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</si>
  <si>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</si>
  <si>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</si>
  <si>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</si>
  <si>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</si>
  <si>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</si>
  <si>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</si>
  <si>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</si>
  <si>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 xml:space="preserve">Vštet je prevoz do 30 km. Obračun se vrši v zbitem - raščenem stanju. Za odvoz odvečne zemlje poskrbi izvajalec del na svojo urejeno deponijo. Nevarne odpadke je potrebno odpeljati na za to registrirana odlagališča. Deponijo za ruševine betona, asfalta, oporišč, vključno s plačilom komunalne takse zagotovi naročnik. </t>
  </si>
  <si>
    <t>Cev fi 2x50/3,7 mm - nabavi naročnik!</t>
  </si>
  <si>
    <t>Jašek notranjih dim. 1500×1500×1500 mm, sestavljen iz treh segmentov (dno+stena+krovna plošča). Teža posmeznega segmenta do 3.200 kg. Material nabavi naročnik!</t>
  </si>
  <si>
    <t>Jašek notranjih dim. 2000×2000×2000 mm, sestavljen iz treh segmentov (dno+stena+krovna plošča). Teža posameznega segmenta do 5.500 kg. Material nabavi naročnik!</t>
  </si>
  <si>
    <t>Betonski vrtni robniki ravni (50 x 250 x 1000 mm)-poraba betona za tamponsko podlago in obbetoniranje se obračuna po porabi betona C 16/20, (0-16 mm)-pozicija 47</t>
  </si>
  <si>
    <t>Betonski robniki (150 x 250 x 1000 mm)-poraba betona za tamponsko podlago in obbetoniranje se obračuna po porabi betona C 16/20, (0-16 mm)-pozicija 47</t>
  </si>
  <si>
    <t>Vrtne plošče (400 x 400 mm)-poraba betona za tamponsko podlago in podbeton se obračuna po porabi betona C 16/20, (0-16 mm)-pozicija 47</t>
  </si>
  <si>
    <t>Izvedba križanja vodotoka (dobava in polaganje lomljenca oziroma kamnita zložba, poraba betona se obračuna po poziciji 43, zatravitev brežin (seme vključeno), zavarovanje pred erozijo).</t>
  </si>
  <si>
    <t>Drenažni ločilni filc, gramature 200 g/m2</t>
  </si>
  <si>
    <t xml:space="preserve">Vozna površina debelina do 100 mm (60+40), predvidena zmes AC22 base B50/70 A4 + AC8 surf B50/70 A4. </t>
  </si>
  <si>
    <t xml:space="preserve">Vozna površina debelina do 120 mm (80 + 40), predvidena zmes AC22 base B50/70 A3 + AC8 surf B50/70 A3. </t>
  </si>
  <si>
    <t>Valjanec Fe-Zn, dim. 25×4 mm - nabavi naročnik. Material dostavi naročnik na delovišče.</t>
  </si>
  <si>
    <t xml:space="preserve">NN kabel preseka 35 mm2 ali 70 mm2 - nabavi naročnik. Naročnik zagotovi nadzor nad polaganjem kablov ter po potrebi zagotovi opremo za vlečenje (vitlo). Material dostavi naročnik na delovišče. </t>
  </si>
  <si>
    <t>NN kabel preseka 150 mm2 ali 240 mm2 - nabavi naročnik. Naročnik zagotovi nadzor nad polaganjem kablov ter po potrebi zagotovi opremo za vlečenje (vitlo). Material dostavi naročnik na delovišče.</t>
  </si>
  <si>
    <t>NN kabel preseka 35 mm2 ali 70 mm2 - nabavi naročnik. Naročnik zagotovi nadzor nad polaganjem kablov ter po potrebi zagotovi opremo za vlečenje (vitlo). Material dostavi naročnik na delovišče.</t>
  </si>
  <si>
    <t>SN kabel preseka 3×1×70 mm2 ali 3×1×150 mm2 - nabavi naročnik. Naročnik zagotovi opremo za vlečenje (vitlo) ter nadzor nad polaganjem. Obračun po dolžini trase in ne po dolžini kabla! Material dostavi naročnik na delovišče.</t>
  </si>
  <si>
    <t>SN kabel preseka 3×1×240 mm2 - nabavi naročnik. Naročnik zagotovi opremo za vlečenje (vitlo) ter nadzor nad polaganjem. Obračun po dolžini trase in ne po dolžini kabla! Material dostavi naročnik na delovišče.</t>
  </si>
  <si>
    <t>SN kabel preseka 3×1×70 mm2 ali 3×1×150 mm2 - nabavi naročnik. Naročnik zagotovi opremo za vlečenje (vitlo) ter nadzor nad polaganjem. Material dostavi naročnik na delovišče. Obračun po dolžini trase in ne po dolžini kabla!</t>
  </si>
  <si>
    <t>SN kabel preseka 3×1×240 mm2 - nabavi naročnik. Naročnik zagotovi opremo za vlečenje (vitlo) ter nadzor nad polaganjem. Material dostavi naročnik na delovišče. Obračun po dolžini trase in ne po dolžini kabla!</t>
  </si>
  <si>
    <t xml:space="preserve">          22% DDV (€)</t>
  </si>
  <si>
    <t>Zatravitev površin po končanem zasipu vključno s travnim semenom.</t>
  </si>
  <si>
    <t>Odvoz odvečne zemlje( raščeno stanje) s samokolnico do 50 m s planiranjem zemlje.</t>
  </si>
  <si>
    <t>Nakladanje in odvoz odvečnega, zrušenega ali demontiranega materiala na deponijo … po opisu.</t>
  </si>
  <si>
    <t>Varnostno opažanje izkopov globljih od 1m.</t>
  </si>
  <si>
    <t>Polaganje rdečih energetskih PVC cevi, vključno s prevzemom materiala na skladišču EC (Celje, Krško, Slovenj Gradec). Upoštevati prevzem, prevoz in razkladanje na lokaciji gradnje ter vgradnjo materiala (cevi, distančniki, spojke, tesnila).</t>
  </si>
  <si>
    <t>Polaganje PVC togih enoslojnih cevi, vključno s prevzemom materiala na skladišču EC (Celje, Krško, Slovenj Gradec). Upoštevati prevzem, prevoz in razkladanje na lokaciji gradnje ter vgradnjo materiala (cevi, distančniki, spojke, tesnila).</t>
  </si>
  <si>
    <t>Polaganje cevi za optiko (PE-HD) fi 2 x 50/3,7 mm, vključno s prevzemom materiala na skladišču EC (Celje, Krško, Slovenj Gradec). Upoštevati prevzem, prevoz in razkladanje na lokaciji gradnje ter vgradnjo materiala (cevi, spojke, čepi).</t>
  </si>
  <si>
    <t>Polaganje cevi za optiko (PE-HD) fi 50/3,7 mm, vključno s prevzemom materiala na skladišču EC (Celje, Krško, Slovenj Gradec). Upoštevati prevzem, prevoz in razkladanje na lokaciji gradnje ter vgradnjo materiala (cevi, spojke, čepi).</t>
  </si>
  <si>
    <t>Polaganje debelostenske cevi PEHD, vključno s prevzemom materiala na skladišču EC (Celje, Krško, Slovenj Gradec). Upoštevati prevzem, prevoz in razkladanje na lokaciji gradnje ter vgradnjo materiala (cevi, distančniki, spojke)-križanja drugih vodov.</t>
  </si>
  <si>
    <t>Dobava in polaganje betonskih cevi, vključno z dobavo materiala (cevi) - priprava podložnega betona, obbetoniranje med cevmi in izdelava betonskega okvirja okrog cevi se obračuna po  poziciji 43.</t>
  </si>
  <si>
    <t>Dobava in polaganje betonskih cevi, vključno z dobavo materiala (cevi) - priprava podložnega betona, obbetoniranje med cevmi in izdelava betonskega okvirja okrog cevi se obračuna po poziciji 43.</t>
  </si>
  <si>
    <t>Izdelava jaškov po načrtu, vključno z dobavo in vgradnjo materiala, razen LŽ pokrova (izdelava ne zajema izkopa, odvoza odvečne zemlje, zasipanja z utrditvijo in ureditve okolice, kar se lahko obračuna po pozicijah 1-13).</t>
  </si>
  <si>
    <t>Vgradnja tipskih PE jaškov. Upoštevati prevzem jaška na skladišču EC (Celje, Krško, Slovenj Gradec), prevoz in razkladanje na lokaciji vgradnje ter vgradnjo (izdelava ne zajema izkopa, odvoza odvečne zemlje, zasipanja z utrditvijo in ureditve okolice, kar se lahko obračuna po pozicijah 1-13).</t>
  </si>
  <si>
    <t>Vgradnja tipskih armirano-betonskih jaškov dim. 1500×1500×1500 mm.</t>
  </si>
  <si>
    <t>Vgradnja tipskih armirano-betonskih jaškov dim. 2000×2000×2000 mm.</t>
  </si>
  <si>
    <t>Izdelava betonskega temelja za TP Mikomi 250, trdnost 2 daN/cm2, vključno z dobavo in vgradnjo materiala (beton C 16/20, armatura,...), (izdelava ne zajema izkopa, odvoza odvečne zemlje, zasipanja z utrditvijo in ureditve okolice, kar se lahko obračuna po pozicijah 1-13).</t>
  </si>
  <si>
    <t>Dobava, prevoz in vgradnja betona, ročno razmetavanje, ravnanje podlage temeljne plošče, obbetoniranje cevi, priprava podložnega temelja za NN omarice.</t>
  </si>
  <si>
    <t xml:space="preserve">Dobava in polaganje betonskih elementov. </t>
  </si>
  <si>
    <t>Odstranitev in polaganje obstoječih vrtnih plošč ali tlakovcev ( za začasno deponijo odstranjenega materiala poskrbi izvajalec del).</t>
  </si>
  <si>
    <t>Izdelava brežine s škarpnimi žlicami, vključno z izdelavo temelja (dobava  in polaganje škarpnikov  ter izvedba temelja, beton za temelj se obračuna po poziciji 43).</t>
  </si>
  <si>
    <t>Izdelava brežine z mrežo za brežine (juta-žaklovina) 10mmX10mm (dobava in položitev mreže),  zatravitev brežin (seme vključeno), zavarovanje pred erozijo.</t>
  </si>
  <si>
    <t>Dobava in vgradnja geotekstila (filca),Drenažni ločilni filc, gramature 200 g/m2.</t>
  </si>
  <si>
    <t xml:space="preserve">Dobava in vgradnja armaturne mreže. </t>
  </si>
  <si>
    <t>Podboj cestišča.</t>
  </si>
  <si>
    <t>Rezanje asfalta in betona.</t>
  </si>
  <si>
    <t>Asfaltiranje prekopov voznih in pohodnih površin, vključno s pripravo podlage in meritvijo zbitosti podlage, dobavo, prevozom in vgradnjo asfalta ter premazom stikov z dilaplastom.</t>
  </si>
  <si>
    <t>Asfaltiranje prekopov voznih in pohodnih površin, vključno s pripravo podlage in meritvijo zbitosti podlage, dobavo, prevozom in vgradnjo asfalta  ter premazom stikov z dilaplastom.</t>
  </si>
  <si>
    <t>Asfaltiranje prekopov voznih in pohodnih površin, vključno  s pripravo podlage in meritvijo zbitosti podlage, dobavo, prevozom in vgradnjo asfalta (groba osnova + fina zaključna plast asfalta) ter premazom stikov z dilaplastom.</t>
  </si>
  <si>
    <t>Rezkanje asfalta.</t>
  </si>
  <si>
    <t>Kronsko vrtanje  odprtin  v beton, zid, jaške, opeko (Cena vključuje prevoz, nastavitev garniture, zaščito objekta, sesanja vode…).</t>
  </si>
  <si>
    <t>Dobava in vgradnja podlage, vštet je prevoz do 30 km.</t>
  </si>
  <si>
    <t>Postavitev in vgradnja oporišč (izkop je zajet v pozicijah 1-6, razvlek po poziciji 110).</t>
  </si>
  <si>
    <t>Demontaža oporišč (rušitev oporišča, demontaža konzol in izolatorjev), komplet z odvozom na deponijo (Odvoz se obračuna po poziciji 13).</t>
  </si>
  <si>
    <t>Demontaža oporišč (rušitev oporišča, demontaža betonskih klešč oz. drogovnika, demontaža konzol in izolatorjev), komplet z odvozom na deponijo (Odvoz se obračuna po poziciji 13).</t>
  </si>
  <si>
    <t>Demontaža oporišč (rušitev oporišča, demontaža konzol in izolatorjev),  komplet z odvozom na deponijo (Odvoz se obračuna po poziciji 13).</t>
  </si>
  <si>
    <t>Demontaža oporišč, komplet z odvozom na deponijo (Odvoz se obračuna po poziciji 13).</t>
  </si>
  <si>
    <t>Zvijanje Al-Fe tokovodnika in dostava na deponijo po naročilu naročnika (Odvoz se obračuna po poziciji 13).</t>
  </si>
  <si>
    <t>Zvijanje NN samonosnega kabelskega snopa-SKS dostava na deponijo po naročilu naročnika (Odvoz se obračuna po poziciji 13).</t>
  </si>
  <si>
    <t>Polaganje pocinkanega valjanca po navodilih in ob nadzoru vodje del s strani naročnika,dim. 25×4 mm.</t>
  </si>
  <si>
    <t>Pomoč pri polaganju NN kabla 35-70 v jarek po navodilih in ob nadzoru vodje del s strani naročnika.</t>
  </si>
  <si>
    <t>Pomoč pri polaganju NN kabla150-240 v jarek po navodilih in ob nadzoru vodje del s strani naročnika.</t>
  </si>
  <si>
    <t>Pomoč pri polaganju NN kabla 35-70 mm2  v kab. Kanaliza.  ob nadzoru vodje del s strani naročnik.</t>
  </si>
  <si>
    <t>Pomoč pri polaganju NN kabla 150-240 mm2  v kab. Kanaliza.  ob nadzoru vodje del s strani naročnika.</t>
  </si>
  <si>
    <t>Pomoč pri polaganju SN kabla 70-150 v jarek ob nadzoru vodje del s strani naroč. polaganje v trikot.</t>
  </si>
  <si>
    <t xml:space="preserve">Pomoč pri polaganju SN kabla 240mm2 v jarek ob nadzoru vodje del s strani naroč. polaganje v trikot. </t>
  </si>
  <si>
    <t>Pomoč pri polaganju SN kabla 70-150 v kab. kanaliz. ob nadzoru vodje del s strani naroč. cev fi 160.</t>
  </si>
  <si>
    <t xml:space="preserve">Pomoč pri polaganju SN kabla 240mm v kab. kanaliz. ob nadzoru vodje del s strani naroč. v cev fi 160. </t>
  </si>
  <si>
    <t>Izdelava čelnega zvara PEHD cevi, za premer cevi fi 110 mm, debelina stene cevi 6,6 mm.</t>
  </si>
  <si>
    <t>Izdelava čelnega zvara PEHD cevi, za premer cevi fi 160 mm, debelina stene cevi 9,5 mm.</t>
  </si>
  <si>
    <t>Ura dela, računa se efektivna ura, v ceni je zajet prevoz na delovišče.</t>
  </si>
  <si>
    <t>Ura dela, računa se efektivna ura, v ceni je zajet tudi delavec s prevozom na delovišče.</t>
  </si>
  <si>
    <t>Črpanje vode s potopno črpalko, vključno z obratovanjem agregata.</t>
  </si>
  <si>
    <t>Pavšal za vpoklic (dela se obračunajo po ustreznih pozicijah, poleg tega se za odziv na vpoklic izvajalcu prizna  pavšal za vpoklic, ki vsebuje strošek premika stroja in skupine delavcev na gradbišče in nazaj ter izgubo časa pri tem).</t>
  </si>
  <si>
    <t>PREDRAČUN (OBR-6b) – ZEMELJSKO GRADBENA DELA - SKLOP 1: DISTRIBUCIJSKA ENOTA  CELJE - Nadzorništvo Gaberje in Nadzorništvo Lava</t>
  </si>
  <si>
    <t>PREDRAČUN (OBR-6b) – ZEMELJSKO GRADBENA DELA - SKLOP 2: DISTRIBUCIJSKA ENOTA  CELJE - Nadzorništvo Laško in Nadzorništvo Vojnik</t>
  </si>
  <si>
    <t>PREDRAČUN (OBR-6b) – ZEMELJSKO GRADBENA DELA - SKLOP 3: DISTRIBUCIJSKA ENOTA  CELJE - Nadzorništvo Mestinje in Nadzorništvo Šentjur</t>
  </si>
  <si>
    <t>PREDRAČUN (OBR-6b) – ZEMELJSKO GRADBENA DELA - SKLOP 4: DISTRIBUCIJSKA ENOTA  KRŠKO - Nadzorništvo Bistrica in Nadzorništvo Brežice</t>
  </si>
  <si>
    <t>PREDRAČUN (OBR-6b) – ZEMELJSKO GRADBENA DELA - SKLOP 5: DISTRIBUCIJSKA ENOTA  KRŠKO - Nadzorništvo Krško mesto in Nadzorništvo Krško okolica</t>
  </si>
  <si>
    <t>PREDRAČUN (OBR-6b) – ZEMELJSKO GRADBENA DELA - SKLOP 7: DISTRIBUCIJSKA ENOTA  SLOVENJ GRADEC - Nadzorništvo Ravne</t>
  </si>
  <si>
    <t>PREDRAČUN (OBR-6b) – ZEMELJSKO GRADBENA DELA - SKLOP 8: DISTRIBUCIJSKA ENOTA  SLOVENJ GRADEC - Nadzorništvo Slovenj Gradec</t>
  </si>
  <si>
    <t>PREDRAČUN (OBR-6b) – ZEMELJSKO GRADBENA DELA - SKLOP 9: DISTRIBUCIJSKA ENOTA  SLOVENJ GRADEC - Nadzorništvo Vuzenica</t>
  </si>
  <si>
    <t>PREDRAČUN (OBR-6b) – ZEMELJSKO GRADBENA DELA - SKLOP 10: DISTRIBUCIJSKA ENOTA  VELENJE - Nadzorništvo Nazarje</t>
  </si>
  <si>
    <t>PREDRAČUN (OBR-6b) – ZEMELJSKO GRADBENA DELA - SKLOP 11: DISTRIBUCIJSKA ENOTA  VELENJE - Nadzorništvo Polzela</t>
  </si>
  <si>
    <t>PREDRAČUN (OBR-6b) – ZEMELJSKO GRADBENA DELA - SKLOP 12: DISTRIBUCIJSKA ENOTA  VELENJE - Nadzorništvo Velenje in Nadzorništvo Žalec</t>
  </si>
  <si>
    <t>PREDRAČUN (OBR-6b) – ZEMELJSKO GRADBENA DELA - SKLOP 6: DISTRIBUCIJSKA ENOTA  KRŠKO -  Nadzorništvo Mokronog in Nadzorništvo Sevnica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</si>
</sst>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00000"/>
  </numFmts>
  <fonts count="8" x14ac:knownFonts="1">
    <font>
      <sz val="11"/>
      <color theme="1"/>
      <name val="Calibri"/>
      <family val="2"/>
      <charset val="238"/>
      <scheme val="minor"/>
    </font>
    <font>
      <sz val="11"/>
      <color theme="1"/>
      <name val="Century Gothic"/>
      <family val="2"/>
      <charset val="238"/>
    </font>
    <font>
      <sz val="11"/>
      <color rgb="FF000000"/>
      <name val="Calibri"/>
      <family val="2"/>
      <scheme val="minor"/>
    </font>
    <font>
      <b/>
      <sz val="11"/>
      <color theme="1"/>
      <name val="Century Gothic"/>
      <family val="2"/>
      <charset val="238"/>
    </font>
    <font>
      <sz val="11"/>
      <color rgb="FF000000"/>
      <name val="Century Gothic"/>
      <family val="2"/>
      <charset val="238"/>
    </font>
    <font>
      <sz val="8"/>
      <name val="Calibri"/>
      <family val="2"/>
      <charset val="238"/>
      <scheme val="minor"/>
    </font>
    <font>
      <b/>
      <sz val="11"/>
      <color rgb="FF000000"/>
      <name val="Century Gothic"/>
      <family val="2"/>
      <charset val="238"/>
    </font>
    <font>
      <sz val="11"/>
      <name val="Century Gothic"/>
      <family val="2"/>
      <charset val="238"/>
    </font>
  </fonts>
  <fills count="3">
    <fill>
      <patternFill patternType="none"/>
    </fill>
    <fill>
      <patternFill patternType="gray125"/>
    </fill>
    <fill>
      <patternFill patternType="solid">
        <fgColor rgb="FFFDE9D9"/>
        <bgColor rgb="FF000000"/>
      </patternFill>
    </fill>
  </fills>
  <borders count="10">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style="thin">
        <color rgb="FF95B3D7"/>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theme="4" tint="0.39997558519241921"/>
      </bottom>
      <diagonal/>
    </border>
  </borders>
  <cellStyleXfs count="2">
    <xf numFmtId="0" fontId="0" fillId="0" borderId="0"/>
    <xf numFmtId="0" fontId="2" fillId="0" borderId="0"/>
  </cellStyleXfs>
  <cellXfs count="40">
    <xf numFmtId="0" fontId="0" fillId="0" borderId="0" xfId="0"/>
    <xf numFmtId="4" fontId="4" fillId="0" borderId="1" xfId="0" applyNumberFormat="1" applyFont="1" applyBorder="1" applyAlignment="1" applyProtection="1">
      <alignment horizontal="center" vertical="center" wrapText="1"/>
      <protection locked="0"/>
    </xf>
    <xf numFmtId="164" fontId="4" fillId="0" borderId="1"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0" fontId="1" fillId="0" borderId="0" xfId="0" applyFont="1"/>
    <xf numFmtId="0" fontId="3" fillId="0" borderId="0" xfId="0" applyFont="1"/>
    <xf numFmtId="0" fontId="1" fillId="0" borderId="0" xfId="0" applyFont="1" applyAlignment="1">
      <alignment horizontal="center"/>
    </xf>
    <xf numFmtId="0" fontId="1" fillId="0" borderId="0" xfId="0" applyFont="1" applyAlignment="1">
      <alignment horizontal="right"/>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165" fontId="1" fillId="2" borderId="1" xfId="0" applyNumberFormat="1" applyFont="1" applyFill="1" applyBorder="1" applyAlignment="1">
      <alignment vertical="center"/>
    </xf>
    <xf numFmtId="0" fontId="4" fillId="0" borderId="1" xfId="0" applyFont="1" applyBorder="1" applyAlignment="1">
      <alignment horizontal="center" vertical="center" wrapText="1"/>
    </xf>
    <xf numFmtId="1" fontId="1" fillId="0" borderId="4" xfId="0" applyNumberFormat="1" applyFont="1" applyBorder="1" applyAlignment="1">
      <alignment horizontal="left" vertical="center" wrapText="1"/>
    </xf>
    <xf numFmtId="4" fontId="4" fillId="0" borderId="4" xfId="0" applyNumberFormat="1" applyFont="1" applyBorder="1" applyAlignment="1">
      <alignment horizontal="right" vertical="center"/>
    </xf>
    <xf numFmtId="0" fontId="4" fillId="0" borderId="4" xfId="0" applyFont="1" applyBorder="1" applyAlignment="1">
      <alignment horizontal="center" vertical="center" wrapText="1"/>
    </xf>
    <xf numFmtId="40" fontId="4"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0" fontId="1" fillId="0" borderId="0" xfId="0" applyFont="1" applyAlignment="1">
      <alignment horizontal="left"/>
    </xf>
    <xf numFmtId="165" fontId="1" fillId="2" borderId="4" xfId="0" applyNumberFormat="1" applyFont="1" applyFill="1" applyBorder="1" applyAlignment="1">
      <alignment vertical="center"/>
    </xf>
    <xf numFmtId="0" fontId="1" fillId="0" borderId="4" xfId="0" applyFont="1" applyBorder="1" applyAlignment="1">
      <alignment horizontal="left" vertical="center"/>
    </xf>
    <xf numFmtId="0" fontId="7" fillId="0" borderId="4" xfId="0" applyFont="1" applyBorder="1" applyAlignment="1">
      <alignment horizontal="left" vertical="center" wrapText="1"/>
    </xf>
    <xf numFmtId="3" fontId="1" fillId="0" borderId="4" xfId="0" applyNumberFormat="1" applyFont="1" applyBorder="1" applyAlignment="1">
      <alignment horizontal="left" vertical="center" wrapText="1"/>
    </xf>
    <xf numFmtId="1" fontId="7" fillId="0" borderId="4" xfId="0" applyNumberFormat="1" applyFont="1" applyBorder="1" applyAlignment="1">
      <alignment horizontal="left" vertical="center" wrapText="1"/>
    </xf>
    <xf numFmtId="0" fontId="1" fillId="0" borderId="4" xfId="0" applyFont="1" applyBorder="1" applyAlignment="1">
      <alignment horizontal="left"/>
    </xf>
    <xf numFmtId="165" fontId="4" fillId="2" borderId="4" xfId="0" applyNumberFormat="1" applyFont="1" applyFill="1" applyBorder="1" applyAlignment="1">
      <alignment horizontal="center" vertical="center" wrapText="1"/>
    </xf>
    <xf numFmtId="3" fontId="4" fillId="0" borderId="4" xfId="0" applyNumberFormat="1" applyFont="1" applyBorder="1" applyAlignment="1">
      <alignment horizontal="center" vertical="center" wrapText="1"/>
    </xf>
    <xf numFmtId="165" fontId="1" fillId="2" borderId="7" xfId="0" applyNumberFormat="1" applyFont="1" applyFill="1" applyBorder="1" applyAlignment="1">
      <alignment vertical="center"/>
    </xf>
    <xf numFmtId="1" fontId="1" fillId="0" borderId="9" xfId="0" applyNumberFormat="1" applyFont="1" applyBorder="1" applyAlignment="1">
      <alignment horizontal="left" vertical="center" wrapText="1"/>
    </xf>
    <xf numFmtId="4" fontId="4" fillId="0" borderId="3" xfId="0" applyNumberFormat="1" applyFont="1" applyBorder="1" applyAlignment="1">
      <alignment horizontal="right" vertical="center"/>
    </xf>
    <xf numFmtId="0" fontId="4" fillId="0" borderId="3" xfId="0" applyFont="1" applyBorder="1" applyAlignment="1">
      <alignment horizontal="center" vertical="center" wrapText="1"/>
    </xf>
    <xf numFmtId="40" fontId="4" fillId="0" borderId="3" xfId="0" applyNumberFormat="1" applyFont="1" applyBorder="1" applyAlignment="1">
      <alignment horizontal="center" vertical="center" wrapText="1"/>
    </xf>
    <xf numFmtId="4" fontId="4" fillId="0" borderId="3" xfId="0" applyNumberFormat="1" applyFont="1" applyBorder="1" applyAlignment="1">
      <alignment horizontal="right" vertical="center" wrapText="1"/>
    </xf>
    <xf numFmtId="0" fontId="6"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4" fillId="0" borderId="4" xfId="0" applyFont="1" applyBorder="1" applyAlignment="1">
      <alignment vertical="center" wrapText="1"/>
    </xf>
    <xf numFmtId="4" fontId="4" fillId="0" borderId="4" xfId="0" applyNumberFormat="1" applyFont="1" applyBorder="1" applyAlignment="1">
      <alignment horizontal="righ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2" xfId="0" applyFont="1" applyBorder="1" applyAlignment="1">
      <alignment horizontal="left" vertical="center" wrapText="1"/>
    </xf>
    <xf numFmtId="0" fontId="4" fillId="0" borderId="4" xfId="0" applyFont="1" applyBorder="1" applyAlignment="1">
      <alignment horizontal="left" vertical="center" wrapText="1"/>
    </xf>
  </cellXfs>
  <cellStyles count="2">
    <cellStyle name="Navadno" xfId="0" builtinId="0"/>
    <cellStyle name="Normal" xfId="1" xr:uid="{1A6AA4AC-4C7D-4AEF-85B4-96C917BAB70D}"/>
  </cellStyles>
  <dxfs count="0"/>
  <tableStyles count="0" defaultTableStyle="TableStyleMedium2" defaultPivotStyle="PivotStyleLight16"/>
  <colors>
    <mruColors>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7EF2B-6CC9-4514-B9FE-565A0A497B0D}">
  <dimension ref="A1:J133"/>
  <sheetViews>
    <sheetView view="pageBreakPreview" topLeftCell="B1" zoomScaleNormal="100" zoomScaleSheetLayoutView="100" workbookViewId="0">
      <selection activeCell="H7" sqref="H7"/>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303</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115</v>
      </c>
      <c r="F4" s="14" t="s">
        <v>19</v>
      </c>
      <c r="G4" s="15" t="s">
        <v>20</v>
      </c>
      <c r="H4" s="1">
        <v>0</v>
      </c>
      <c r="I4" s="16">
        <f t="shared" ref="I4:I13" si="0">H4</f>
        <v>0</v>
      </c>
      <c r="J4" s="16">
        <f>$E4*I4</f>
        <v>0</v>
      </c>
    </row>
    <row r="5" spans="1:10" s="17" customFormat="1" ht="82.5" x14ac:dyDescent="0.3">
      <c r="A5" s="18">
        <v>24732</v>
      </c>
      <c r="B5" s="11" t="s">
        <v>11</v>
      </c>
      <c r="C5" s="12" t="s">
        <v>17</v>
      </c>
      <c r="D5" s="12" t="s">
        <v>21</v>
      </c>
      <c r="E5" s="13">
        <v>22087</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12457</v>
      </c>
      <c r="F6" s="14" t="s">
        <v>19</v>
      </c>
      <c r="G6" s="15" t="s">
        <v>20</v>
      </c>
      <c r="H6" s="1">
        <v>0</v>
      </c>
      <c r="I6" s="16">
        <f t="shared" si="0"/>
        <v>0</v>
      </c>
      <c r="J6" s="16">
        <f t="shared" si="1"/>
        <v>0</v>
      </c>
    </row>
    <row r="7" spans="1:10" s="17" customFormat="1" ht="82.5" x14ac:dyDescent="0.3">
      <c r="A7" s="18">
        <v>24734</v>
      </c>
      <c r="B7" s="11" t="s">
        <v>116</v>
      </c>
      <c r="C7" s="12" t="s">
        <v>17</v>
      </c>
      <c r="D7" s="12" t="s">
        <v>23</v>
      </c>
      <c r="E7" s="13">
        <v>3750</v>
      </c>
      <c r="F7" s="14" t="s">
        <v>19</v>
      </c>
      <c r="G7" s="15" t="s">
        <v>20</v>
      </c>
      <c r="H7" s="1">
        <v>0</v>
      </c>
      <c r="I7" s="16">
        <f t="shared" si="0"/>
        <v>0</v>
      </c>
      <c r="J7" s="16">
        <f t="shared" si="1"/>
        <v>0</v>
      </c>
    </row>
    <row r="8" spans="1:10" s="17" customFormat="1" ht="82.5" x14ac:dyDescent="0.3">
      <c r="A8" s="18">
        <v>24735</v>
      </c>
      <c r="B8" s="11" t="s">
        <v>117</v>
      </c>
      <c r="C8" s="12" t="s">
        <v>17</v>
      </c>
      <c r="D8" s="12" t="s">
        <v>24</v>
      </c>
      <c r="E8" s="13">
        <v>116</v>
      </c>
      <c r="F8" s="14" t="s">
        <v>19</v>
      </c>
      <c r="G8" s="15" t="s">
        <v>20</v>
      </c>
      <c r="H8" s="1">
        <v>0</v>
      </c>
      <c r="I8" s="16">
        <f t="shared" si="0"/>
        <v>0</v>
      </c>
      <c r="J8" s="16">
        <f t="shared" si="1"/>
        <v>0</v>
      </c>
    </row>
    <row r="9" spans="1:10" s="17" customFormat="1" ht="82.5" x14ac:dyDescent="0.3">
      <c r="A9" s="18">
        <v>24736</v>
      </c>
      <c r="B9" s="11" t="s">
        <v>118</v>
      </c>
      <c r="C9" s="12" t="s">
        <v>17</v>
      </c>
      <c r="D9" s="12" t="s">
        <v>25</v>
      </c>
      <c r="E9" s="13">
        <v>376</v>
      </c>
      <c r="F9" s="14" t="s">
        <v>19</v>
      </c>
      <c r="G9" s="15" t="s">
        <v>20</v>
      </c>
      <c r="H9" s="1">
        <v>0</v>
      </c>
      <c r="I9" s="16">
        <f t="shared" si="0"/>
        <v>0</v>
      </c>
      <c r="J9" s="16">
        <f t="shared" si="1"/>
        <v>0</v>
      </c>
    </row>
    <row r="10" spans="1:10" s="17" customFormat="1" ht="49.5" x14ac:dyDescent="0.3">
      <c r="A10" s="18">
        <v>24737</v>
      </c>
      <c r="B10" s="11" t="s">
        <v>119</v>
      </c>
      <c r="C10" s="12" t="s">
        <v>26</v>
      </c>
      <c r="D10" s="12" t="s">
        <v>18</v>
      </c>
      <c r="E10" s="13">
        <v>108</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5217</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2981</v>
      </c>
      <c r="F12" s="14" t="s">
        <v>19</v>
      </c>
      <c r="G12" s="15" t="s">
        <v>20</v>
      </c>
      <c r="H12" s="1">
        <v>0</v>
      </c>
      <c r="I12" s="16">
        <f t="shared" si="0"/>
        <v>0</v>
      </c>
      <c r="J12" s="16">
        <f t="shared" si="1"/>
        <v>0</v>
      </c>
    </row>
    <row r="13" spans="1:10" s="17" customFormat="1" ht="82.5" x14ac:dyDescent="0.3">
      <c r="A13" s="18">
        <v>24740</v>
      </c>
      <c r="B13" s="11" t="s">
        <v>122</v>
      </c>
      <c r="C13" s="12" t="s">
        <v>27</v>
      </c>
      <c r="D13" s="12">
        <v>0</v>
      </c>
      <c r="E13" s="13">
        <v>40200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126142</v>
      </c>
      <c r="F14" s="14" t="s">
        <v>29</v>
      </c>
      <c r="G14" s="2">
        <v>0</v>
      </c>
      <c r="H14" s="1">
        <v>0</v>
      </c>
      <c r="I14" s="16">
        <f>G14+H14</f>
        <v>0</v>
      </c>
      <c r="J14" s="16">
        <f t="shared" si="1"/>
        <v>0</v>
      </c>
    </row>
    <row r="15" spans="1:10" s="17" customFormat="1" ht="33" x14ac:dyDescent="0.3">
      <c r="A15" s="18">
        <v>24331</v>
      </c>
      <c r="B15" s="11" t="s">
        <v>124</v>
      </c>
      <c r="C15" s="12" t="s">
        <v>251</v>
      </c>
      <c r="D15" s="12" t="s">
        <v>30</v>
      </c>
      <c r="E15" s="13">
        <v>641</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8804</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2696</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1868</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30</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13169</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30</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290</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9667</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13938</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1037</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42</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1184</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43</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33</v>
      </c>
      <c r="F32" s="14" t="s">
        <v>34</v>
      </c>
      <c r="G32" s="2">
        <v>0</v>
      </c>
      <c r="H32" s="1">
        <v>0</v>
      </c>
      <c r="I32" s="16">
        <f>G32+H32</f>
        <v>0</v>
      </c>
      <c r="J32" s="16">
        <f t="shared" si="1"/>
        <v>0</v>
      </c>
    </row>
    <row r="33" spans="1:10" s="17" customFormat="1" ht="99" x14ac:dyDescent="0.3">
      <c r="A33" s="18">
        <v>24485</v>
      </c>
      <c r="B33" s="11" t="s">
        <v>142</v>
      </c>
      <c r="C33" s="12" t="s">
        <v>259</v>
      </c>
      <c r="D33" s="12" t="s">
        <v>50</v>
      </c>
      <c r="E33" s="13">
        <v>19</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5</v>
      </c>
      <c r="F34" s="14" t="s">
        <v>34</v>
      </c>
      <c r="G34" s="2">
        <v>0</v>
      </c>
      <c r="H34" s="1">
        <v>0</v>
      </c>
      <c r="I34" s="16">
        <f t="shared" si="3"/>
        <v>0</v>
      </c>
      <c r="J34" s="16">
        <f t="shared" si="1"/>
        <v>0</v>
      </c>
    </row>
    <row r="35" spans="1:10" s="17" customFormat="1" ht="99" x14ac:dyDescent="0.3">
      <c r="A35" s="18">
        <v>24487</v>
      </c>
      <c r="B35" s="11" t="s">
        <v>144</v>
      </c>
      <c r="C35" s="12" t="s">
        <v>260</v>
      </c>
      <c r="D35" s="12" t="s">
        <v>52</v>
      </c>
      <c r="E35" s="13">
        <v>7</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11</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6</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5</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554</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186</v>
      </c>
      <c r="F49" s="14" t="s">
        <v>19</v>
      </c>
      <c r="G49" s="2">
        <v>0</v>
      </c>
      <c r="H49" s="1">
        <v>0</v>
      </c>
      <c r="I49" s="16">
        <f t="shared" si="4"/>
        <v>0</v>
      </c>
      <c r="J49" s="16">
        <f t="shared" si="1"/>
        <v>0</v>
      </c>
    </row>
    <row r="50" spans="1:10" s="17" customFormat="1" ht="82.5" x14ac:dyDescent="0.3">
      <c r="A50" s="18">
        <v>24673</v>
      </c>
      <c r="B50" s="11" t="s">
        <v>159</v>
      </c>
      <c r="C50" s="12" t="s">
        <v>266</v>
      </c>
      <c r="D50" s="22" t="s">
        <v>64</v>
      </c>
      <c r="E50" s="13">
        <v>259</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145</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31</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82</v>
      </c>
      <c r="F61" s="14" t="s">
        <v>34</v>
      </c>
      <c r="G61" s="2">
        <v>0</v>
      </c>
      <c r="H61" s="1">
        <v>0</v>
      </c>
      <c r="I61" s="16">
        <f t="shared" si="4"/>
        <v>0</v>
      </c>
      <c r="J61" s="16">
        <f t="shared" si="1"/>
        <v>0</v>
      </c>
    </row>
    <row r="62" spans="1:10" s="17" customFormat="1" x14ac:dyDescent="0.3">
      <c r="A62" s="18">
        <v>24355</v>
      </c>
      <c r="B62" s="11" t="s">
        <v>171</v>
      </c>
      <c r="C62" s="19" t="s">
        <v>267</v>
      </c>
      <c r="D62" s="23" t="s">
        <v>235</v>
      </c>
      <c r="E62" s="13">
        <v>75</v>
      </c>
      <c r="F62" s="14" t="s">
        <v>34</v>
      </c>
      <c r="G62" s="2">
        <v>0</v>
      </c>
      <c r="H62" s="1">
        <v>0</v>
      </c>
      <c r="I62" s="16">
        <f t="shared" si="4"/>
        <v>0</v>
      </c>
      <c r="J62" s="16">
        <f t="shared" si="1"/>
        <v>0</v>
      </c>
    </row>
    <row r="63" spans="1:10" s="17" customFormat="1" ht="66" x14ac:dyDescent="0.3">
      <c r="A63" s="18">
        <v>24356</v>
      </c>
      <c r="B63" s="11" t="s">
        <v>172</v>
      </c>
      <c r="C63" s="12" t="s">
        <v>267</v>
      </c>
      <c r="D63" s="12" t="s">
        <v>236</v>
      </c>
      <c r="E63" s="13">
        <v>121</v>
      </c>
      <c r="F63" s="14" t="s">
        <v>29</v>
      </c>
      <c r="G63" s="2">
        <v>0</v>
      </c>
      <c r="H63" s="1">
        <v>0</v>
      </c>
      <c r="I63" s="16">
        <f t="shared" si="4"/>
        <v>0</v>
      </c>
      <c r="J63" s="16">
        <f t="shared" si="1"/>
        <v>0</v>
      </c>
    </row>
    <row r="64" spans="1:10" s="17" customFormat="1" ht="99" x14ac:dyDescent="0.3">
      <c r="A64" s="18">
        <v>24767</v>
      </c>
      <c r="B64" s="11" t="s">
        <v>173</v>
      </c>
      <c r="C64" s="12" t="s">
        <v>77</v>
      </c>
      <c r="D64" s="19" t="s">
        <v>78</v>
      </c>
      <c r="E64" s="13">
        <v>636</v>
      </c>
      <c r="F64" s="14" t="s">
        <v>34</v>
      </c>
      <c r="G64" s="15" t="s">
        <v>20</v>
      </c>
      <c r="H64" s="1">
        <v>0</v>
      </c>
      <c r="I64" s="16">
        <f>H64</f>
        <v>0</v>
      </c>
      <c r="J64" s="16">
        <f t="shared" si="1"/>
        <v>0</v>
      </c>
    </row>
    <row r="65" spans="1:10" s="17" customFormat="1" ht="66" x14ac:dyDescent="0.3">
      <c r="A65" s="18">
        <v>24357</v>
      </c>
      <c r="B65" s="11" t="s">
        <v>174</v>
      </c>
      <c r="C65" s="12" t="s">
        <v>268</v>
      </c>
      <c r="D65" s="19" t="s">
        <v>31</v>
      </c>
      <c r="E65" s="13">
        <v>304</v>
      </c>
      <c r="F65" s="14" t="s">
        <v>29</v>
      </c>
      <c r="G65" s="15" t="s">
        <v>20</v>
      </c>
      <c r="H65" s="1">
        <v>0</v>
      </c>
      <c r="I65" s="16">
        <f>H65</f>
        <v>0</v>
      </c>
      <c r="J65" s="16">
        <f t="shared" si="1"/>
        <v>0</v>
      </c>
    </row>
    <row r="66" spans="1:10" s="17" customFormat="1" ht="82.5" x14ac:dyDescent="0.3">
      <c r="A66" s="18">
        <v>24677</v>
      </c>
      <c r="B66" s="11" t="s">
        <v>175</v>
      </c>
      <c r="C66" s="12" t="s">
        <v>237</v>
      </c>
      <c r="D66" s="19">
        <v>0</v>
      </c>
      <c r="E66" s="13">
        <v>130</v>
      </c>
      <c r="F66" s="14" t="s">
        <v>29</v>
      </c>
      <c r="G66" s="2">
        <v>0</v>
      </c>
      <c r="H66" s="1">
        <v>0</v>
      </c>
      <c r="I66" s="16">
        <f>G66+H66</f>
        <v>0</v>
      </c>
      <c r="J66" s="16">
        <f t="shared" si="1"/>
        <v>0</v>
      </c>
    </row>
    <row r="67" spans="1:10" s="17" customFormat="1" ht="82.5" x14ac:dyDescent="0.3">
      <c r="A67" s="18">
        <v>24678</v>
      </c>
      <c r="B67" s="11" t="s">
        <v>176</v>
      </c>
      <c r="C67" s="12" t="s">
        <v>269</v>
      </c>
      <c r="D67" s="12">
        <v>0</v>
      </c>
      <c r="E67" s="13">
        <v>5</v>
      </c>
      <c r="F67" s="14" t="s">
        <v>29</v>
      </c>
      <c r="G67" s="2">
        <v>0</v>
      </c>
      <c r="H67" s="1">
        <v>0</v>
      </c>
      <c r="I67" s="16">
        <f>G67+H67</f>
        <v>0</v>
      </c>
      <c r="J67" s="16">
        <f t="shared" si="1"/>
        <v>0</v>
      </c>
    </row>
    <row r="68" spans="1:10" s="17" customFormat="1" ht="66" x14ac:dyDescent="0.3">
      <c r="A68" s="18">
        <v>24679</v>
      </c>
      <c r="B68" s="11" t="s">
        <v>177</v>
      </c>
      <c r="C68" s="12" t="s">
        <v>270</v>
      </c>
      <c r="D68" s="12">
        <v>0</v>
      </c>
      <c r="E68" s="13">
        <v>143</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508</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145</v>
      </c>
      <c r="F70" s="14" t="s">
        <v>29</v>
      </c>
      <c r="G70" s="2">
        <v>0</v>
      </c>
      <c r="H70" s="1">
        <v>0</v>
      </c>
      <c r="I70" s="16">
        <f t="shared" si="6"/>
        <v>0</v>
      </c>
      <c r="J70" s="16">
        <f t="shared" si="7"/>
        <v>0</v>
      </c>
    </row>
    <row r="71" spans="1:10" s="17" customFormat="1" ht="49.5" x14ac:dyDescent="0.3">
      <c r="A71" s="18">
        <v>24358</v>
      </c>
      <c r="B71" s="11" t="s">
        <v>180</v>
      </c>
      <c r="C71" s="12" t="s">
        <v>273</v>
      </c>
      <c r="D71" s="12" t="s">
        <v>80</v>
      </c>
      <c r="E71" s="13">
        <v>126</v>
      </c>
      <c r="F71" s="14" t="s">
        <v>34</v>
      </c>
      <c r="G71" s="15" t="s">
        <v>20</v>
      </c>
      <c r="H71" s="1">
        <v>0</v>
      </c>
      <c r="I71" s="16">
        <f t="shared" ref="I71:I106" si="8">H71</f>
        <v>0</v>
      </c>
      <c r="J71" s="16">
        <f t="shared" si="7"/>
        <v>0</v>
      </c>
    </row>
    <row r="72" spans="1:10" s="17" customFormat="1" ht="33" x14ac:dyDescent="0.3">
      <c r="A72" s="18">
        <v>24359</v>
      </c>
      <c r="B72" s="11" t="s">
        <v>181</v>
      </c>
      <c r="C72" s="12" t="s">
        <v>273</v>
      </c>
      <c r="D72" s="12" t="s">
        <v>81</v>
      </c>
      <c r="E72" s="13">
        <v>955</v>
      </c>
      <c r="F72" s="14" t="s">
        <v>34</v>
      </c>
      <c r="G72" s="15" t="s">
        <v>20</v>
      </c>
      <c r="H72" s="1">
        <v>0</v>
      </c>
      <c r="I72" s="16">
        <f t="shared" si="8"/>
        <v>0</v>
      </c>
      <c r="J72" s="16">
        <f t="shared" si="7"/>
        <v>0</v>
      </c>
    </row>
    <row r="73" spans="1:10" s="17" customFormat="1" x14ac:dyDescent="0.3">
      <c r="A73" s="18">
        <v>24360</v>
      </c>
      <c r="B73" s="11" t="s">
        <v>182</v>
      </c>
      <c r="C73" s="12" t="s">
        <v>274</v>
      </c>
      <c r="D73" s="12" t="s">
        <v>82</v>
      </c>
      <c r="E73" s="13">
        <v>745</v>
      </c>
      <c r="F73" s="14" t="s">
        <v>34</v>
      </c>
      <c r="G73" s="15" t="s">
        <v>20</v>
      </c>
      <c r="H73" s="1">
        <v>0</v>
      </c>
      <c r="I73" s="16">
        <f>H73</f>
        <v>0</v>
      </c>
      <c r="J73" s="16">
        <f t="shared" si="7"/>
        <v>0</v>
      </c>
    </row>
    <row r="74" spans="1:10" s="17" customFormat="1" x14ac:dyDescent="0.3">
      <c r="A74" s="18">
        <v>24361</v>
      </c>
      <c r="B74" s="11" t="s">
        <v>183</v>
      </c>
      <c r="C74" s="12" t="s">
        <v>274</v>
      </c>
      <c r="D74" s="12" t="s">
        <v>83</v>
      </c>
      <c r="E74" s="13">
        <v>3780</v>
      </c>
      <c r="F74" s="14" t="s">
        <v>34</v>
      </c>
      <c r="G74" s="15" t="s">
        <v>20</v>
      </c>
      <c r="H74" s="1">
        <v>0</v>
      </c>
      <c r="I74" s="16">
        <f>H74</f>
        <v>0</v>
      </c>
      <c r="J74" s="16">
        <f t="shared" si="7"/>
        <v>0</v>
      </c>
    </row>
    <row r="75" spans="1:10" s="17" customFormat="1" ht="82.5" x14ac:dyDescent="0.3">
      <c r="A75" s="18">
        <v>24491</v>
      </c>
      <c r="B75" s="11" t="s">
        <v>184</v>
      </c>
      <c r="C75" s="12" t="s">
        <v>275</v>
      </c>
      <c r="D75" s="12" t="s">
        <v>84</v>
      </c>
      <c r="E75" s="13">
        <v>1691</v>
      </c>
      <c r="F75" s="14" t="s">
        <v>29</v>
      </c>
      <c r="G75" s="2">
        <v>0</v>
      </c>
      <c r="H75" s="1">
        <v>0</v>
      </c>
      <c r="I75" s="16">
        <f>G75+H75</f>
        <v>0</v>
      </c>
      <c r="J75" s="16">
        <f t="shared" si="7"/>
        <v>0</v>
      </c>
    </row>
    <row r="76" spans="1:10" s="17" customFormat="1" ht="82.5" x14ac:dyDescent="0.3">
      <c r="A76" s="18">
        <v>24362</v>
      </c>
      <c r="B76" s="11" t="s">
        <v>185</v>
      </c>
      <c r="C76" s="12" t="s">
        <v>276</v>
      </c>
      <c r="D76" s="12" t="s">
        <v>239</v>
      </c>
      <c r="E76" s="13">
        <v>1521</v>
      </c>
      <c r="F76" s="14" t="s">
        <v>29</v>
      </c>
      <c r="G76" s="2">
        <v>0</v>
      </c>
      <c r="H76" s="1">
        <v>0</v>
      </c>
      <c r="I76" s="16">
        <f>G76+H76</f>
        <v>0</v>
      </c>
      <c r="J76" s="16">
        <f t="shared" si="7"/>
        <v>0</v>
      </c>
    </row>
    <row r="77" spans="1:10" s="17" customFormat="1" ht="99" x14ac:dyDescent="0.3">
      <c r="A77" s="18">
        <v>24492</v>
      </c>
      <c r="B77" s="11" t="s">
        <v>186</v>
      </c>
      <c r="C77" s="12" t="s">
        <v>277</v>
      </c>
      <c r="D77" s="12" t="s">
        <v>240</v>
      </c>
      <c r="E77" s="13">
        <v>1390</v>
      </c>
      <c r="F77" s="14" t="s">
        <v>29</v>
      </c>
      <c r="G77" s="2">
        <v>0</v>
      </c>
      <c r="H77" s="1">
        <v>0</v>
      </c>
      <c r="I77" s="16">
        <f>G77+H77</f>
        <v>0</v>
      </c>
      <c r="J77" s="16">
        <f t="shared" si="7"/>
        <v>0</v>
      </c>
    </row>
    <row r="78" spans="1:10" s="17" customFormat="1" x14ac:dyDescent="0.3">
      <c r="A78" s="18">
        <v>24412</v>
      </c>
      <c r="B78" s="11" t="s">
        <v>187</v>
      </c>
      <c r="C78" s="12" t="s">
        <v>278</v>
      </c>
      <c r="D78" s="12" t="s">
        <v>83</v>
      </c>
      <c r="E78" s="13">
        <v>1685</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48</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1996</v>
      </c>
      <c r="F80" s="14" t="s">
        <v>86</v>
      </c>
      <c r="G80" s="15" t="s">
        <v>20</v>
      </c>
      <c r="H80" s="1">
        <v>0</v>
      </c>
      <c r="I80" s="16">
        <f>H80</f>
        <v>0</v>
      </c>
      <c r="J80" s="16">
        <f t="shared" si="7"/>
        <v>0</v>
      </c>
    </row>
    <row r="81" spans="1:10" s="17" customFormat="1" ht="66" x14ac:dyDescent="0.3">
      <c r="A81" s="18">
        <v>24683</v>
      </c>
      <c r="B81" s="11" t="s">
        <v>190</v>
      </c>
      <c r="C81" s="12" t="s">
        <v>279</v>
      </c>
      <c r="D81" s="12" t="s">
        <v>88</v>
      </c>
      <c r="E81" s="13">
        <v>90</v>
      </c>
      <c r="F81" s="14" t="s">
        <v>86</v>
      </c>
      <c r="G81" s="15" t="s">
        <v>20</v>
      </c>
      <c r="H81" s="1">
        <v>0</v>
      </c>
      <c r="I81" s="16">
        <f>H81</f>
        <v>0</v>
      </c>
      <c r="J81" s="16">
        <f t="shared" si="7"/>
        <v>0</v>
      </c>
    </row>
    <row r="82" spans="1:10" s="17" customFormat="1" ht="33" x14ac:dyDescent="0.3">
      <c r="A82" s="18">
        <v>24363</v>
      </c>
      <c r="B82" s="11" t="s">
        <v>191</v>
      </c>
      <c r="C82" s="12" t="s">
        <v>280</v>
      </c>
      <c r="D82" s="12" t="s">
        <v>89</v>
      </c>
      <c r="E82" s="13">
        <v>3934</v>
      </c>
      <c r="F82" s="14" t="s">
        <v>19</v>
      </c>
      <c r="G82" s="2">
        <v>0</v>
      </c>
      <c r="H82" s="1">
        <v>0</v>
      </c>
      <c r="I82" s="16">
        <f>G82+H82</f>
        <v>0</v>
      </c>
      <c r="J82" s="16">
        <f t="shared" si="7"/>
        <v>0</v>
      </c>
    </row>
    <row r="83" spans="1:10" s="17" customFormat="1" ht="33" x14ac:dyDescent="0.3">
      <c r="A83" s="18">
        <v>24768</v>
      </c>
      <c r="B83" s="11" t="s">
        <v>192</v>
      </c>
      <c r="C83" s="12" t="s">
        <v>280</v>
      </c>
      <c r="D83" s="12" t="s">
        <v>90</v>
      </c>
      <c r="E83" s="13">
        <v>928</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1889</v>
      </c>
      <c r="F84" s="14" t="s">
        <v>19</v>
      </c>
      <c r="G84" s="2">
        <v>0</v>
      </c>
      <c r="H84" s="1">
        <v>0</v>
      </c>
      <c r="I84" s="16">
        <f t="shared" si="9"/>
        <v>0</v>
      </c>
      <c r="J84" s="16">
        <f t="shared" si="7"/>
        <v>0</v>
      </c>
    </row>
    <row r="85" spans="1:10" s="17" customFormat="1" ht="33" x14ac:dyDescent="0.3">
      <c r="A85" s="18">
        <v>24413</v>
      </c>
      <c r="B85" s="11" t="s">
        <v>194</v>
      </c>
      <c r="C85" s="12" t="s">
        <v>280</v>
      </c>
      <c r="D85" s="12" t="s">
        <v>92</v>
      </c>
      <c r="E85" s="13">
        <v>771</v>
      </c>
      <c r="F85" s="14" t="s">
        <v>19</v>
      </c>
      <c r="G85" s="2">
        <v>0</v>
      </c>
      <c r="H85" s="1">
        <v>0</v>
      </c>
      <c r="I85" s="16">
        <f t="shared" si="9"/>
        <v>0</v>
      </c>
      <c r="J85" s="16">
        <f t="shared" si="7"/>
        <v>0</v>
      </c>
    </row>
    <row r="86" spans="1:10" s="17" customFormat="1" ht="49.5" x14ac:dyDescent="0.3">
      <c r="A86" s="18">
        <v>24493</v>
      </c>
      <c r="B86" s="11" t="s">
        <v>195</v>
      </c>
      <c r="C86" s="12" t="s">
        <v>281</v>
      </c>
      <c r="D86" s="12" t="s">
        <v>93</v>
      </c>
      <c r="E86" s="13">
        <v>47</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32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13</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318</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125</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29</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23</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4</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52</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1195</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3029</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10911</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4256</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19499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4500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6446</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5937</v>
      </c>
      <c r="F107" s="25" t="s">
        <v>34</v>
      </c>
      <c r="G107" s="15" t="s">
        <v>20</v>
      </c>
      <c r="H107" s="1">
        <v>0</v>
      </c>
      <c r="I107" s="16">
        <f t="shared" ref="I107:I120" si="10">H107</f>
        <v>0</v>
      </c>
      <c r="J107" s="16">
        <f t="shared" si="7"/>
        <v>0</v>
      </c>
    </row>
    <row r="108" spans="1:10" s="17" customFormat="1" ht="99" x14ac:dyDescent="0.3">
      <c r="A108" s="18">
        <v>26874</v>
      </c>
      <c r="B108" s="11" t="s">
        <v>217</v>
      </c>
      <c r="C108" s="12" t="s">
        <v>294</v>
      </c>
      <c r="D108" s="12" t="s">
        <v>246</v>
      </c>
      <c r="E108" s="13">
        <v>156</v>
      </c>
      <c r="F108" s="14" t="s">
        <v>34</v>
      </c>
      <c r="G108" s="15" t="s">
        <v>20</v>
      </c>
      <c r="H108" s="1">
        <v>0</v>
      </c>
      <c r="I108" s="16">
        <f t="shared" si="10"/>
        <v>0</v>
      </c>
      <c r="J108" s="16">
        <f t="shared" si="7"/>
        <v>0</v>
      </c>
    </row>
    <row r="109" spans="1:10" s="17" customFormat="1" ht="99" x14ac:dyDescent="0.3">
      <c r="A109" s="18">
        <v>26875</v>
      </c>
      <c r="B109" s="11" t="s">
        <v>218</v>
      </c>
      <c r="C109" s="12" t="s">
        <v>295</v>
      </c>
      <c r="D109" s="12" t="s">
        <v>247</v>
      </c>
      <c r="E109" s="13">
        <v>3745</v>
      </c>
      <c r="F109" s="14" t="s">
        <v>34</v>
      </c>
      <c r="G109" s="15" t="s">
        <v>20</v>
      </c>
      <c r="H109" s="1">
        <v>0</v>
      </c>
      <c r="I109" s="16">
        <f t="shared" si="10"/>
        <v>0</v>
      </c>
      <c r="J109" s="16">
        <f t="shared" si="7"/>
        <v>0</v>
      </c>
    </row>
    <row r="110" spans="1:10" s="17" customFormat="1" ht="49.5" x14ac:dyDescent="0.3">
      <c r="A110" s="18">
        <v>26876</v>
      </c>
      <c r="B110" s="11" t="s">
        <v>219</v>
      </c>
      <c r="C110" s="12" t="s">
        <v>296</v>
      </c>
      <c r="D110" s="19" t="s">
        <v>248</v>
      </c>
      <c r="E110" s="13">
        <v>72</v>
      </c>
      <c r="F110" s="14" t="s">
        <v>34</v>
      </c>
      <c r="G110" s="15" t="s">
        <v>20</v>
      </c>
      <c r="H110" s="1">
        <v>0</v>
      </c>
      <c r="I110" s="16">
        <f t="shared" si="10"/>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10"/>
        <v>0</v>
      </c>
      <c r="J111" s="16">
        <f t="shared" si="7"/>
        <v>0</v>
      </c>
    </row>
    <row r="112" spans="1:10" s="17" customFormat="1" ht="49.5" x14ac:dyDescent="0.3">
      <c r="A112" s="18">
        <v>25765</v>
      </c>
      <c r="B112" s="11" t="s">
        <v>221</v>
      </c>
      <c r="C112" s="12" t="s">
        <v>298</v>
      </c>
      <c r="D112" s="12" t="s">
        <v>103</v>
      </c>
      <c r="E112" s="13">
        <v>7</v>
      </c>
      <c r="F112" s="14" t="s">
        <v>1</v>
      </c>
      <c r="G112" s="15" t="s">
        <v>20</v>
      </c>
      <c r="H112" s="1">
        <v>0</v>
      </c>
      <c r="I112" s="16">
        <f t="shared" si="10"/>
        <v>0</v>
      </c>
      <c r="J112" s="16">
        <f t="shared" si="7"/>
        <v>0</v>
      </c>
    </row>
    <row r="113" spans="1:10" s="17" customFormat="1" ht="33" x14ac:dyDescent="0.3">
      <c r="A113" s="18">
        <v>24365</v>
      </c>
      <c r="B113" s="11" t="s">
        <v>222</v>
      </c>
      <c r="C113" s="12" t="s">
        <v>299</v>
      </c>
      <c r="D113" s="12" t="s">
        <v>104</v>
      </c>
      <c r="E113" s="13">
        <v>5979</v>
      </c>
      <c r="F113" s="14" t="s">
        <v>105</v>
      </c>
      <c r="G113" s="15" t="s">
        <v>20</v>
      </c>
      <c r="H113" s="1">
        <v>0</v>
      </c>
      <c r="I113" s="16">
        <f t="shared" si="10"/>
        <v>0</v>
      </c>
      <c r="J113" s="16">
        <f t="shared" si="7"/>
        <v>0</v>
      </c>
    </row>
    <row r="114" spans="1:10" s="17" customFormat="1" ht="49.5" x14ac:dyDescent="0.3">
      <c r="A114" s="18">
        <v>24366</v>
      </c>
      <c r="B114" s="11" t="s">
        <v>223</v>
      </c>
      <c r="C114" s="12" t="s">
        <v>300</v>
      </c>
      <c r="D114" s="12" t="s">
        <v>106</v>
      </c>
      <c r="E114" s="13">
        <v>785</v>
      </c>
      <c r="F114" s="14" t="s">
        <v>105</v>
      </c>
      <c r="G114" s="15" t="s">
        <v>20</v>
      </c>
      <c r="H114" s="1">
        <v>0</v>
      </c>
      <c r="I114" s="16">
        <f t="shared" si="10"/>
        <v>0</v>
      </c>
      <c r="J114" s="16">
        <f t="shared" si="7"/>
        <v>0</v>
      </c>
    </row>
    <row r="115" spans="1:10" s="17" customFormat="1" ht="49.5" x14ac:dyDescent="0.3">
      <c r="A115" s="18">
        <v>24367</v>
      </c>
      <c r="B115" s="11" t="s">
        <v>224</v>
      </c>
      <c r="C115" s="12" t="s">
        <v>300</v>
      </c>
      <c r="D115" s="12" t="s">
        <v>107</v>
      </c>
      <c r="E115" s="13">
        <v>1790</v>
      </c>
      <c r="F115" s="14" t="s">
        <v>105</v>
      </c>
      <c r="G115" s="15" t="s">
        <v>20</v>
      </c>
      <c r="H115" s="1">
        <v>0</v>
      </c>
      <c r="I115" s="16">
        <f t="shared" si="10"/>
        <v>0</v>
      </c>
      <c r="J115" s="16">
        <f t="shared" si="7"/>
        <v>0</v>
      </c>
    </row>
    <row r="116" spans="1:10" s="17" customFormat="1" ht="49.5" x14ac:dyDescent="0.3">
      <c r="A116" s="18">
        <v>24368</v>
      </c>
      <c r="B116" s="11" t="s">
        <v>225</v>
      </c>
      <c r="C116" s="12" t="s">
        <v>300</v>
      </c>
      <c r="D116" s="12" t="s">
        <v>108</v>
      </c>
      <c r="E116" s="13">
        <v>1834</v>
      </c>
      <c r="F116" s="14" t="s">
        <v>105</v>
      </c>
      <c r="G116" s="15" t="s">
        <v>20</v>
      </c>
      <c r="H116" s="1">
        <v>0</v>
      </c>
      <c r="I116" s="16">
        <f t="shared" si="10"/>
        <v>0</v>
      </c>
      <c r="J116" s="16">
        <f t="shared" si="7"/>
        <v>0</v>
      </c>
    </row>
    <row r="117" spans="1:10" s="17" customFormat="1" ht="49.5" x14ac:dyDescent="0.3">
      <c r="A117" s="18">
        <v>24507</v>
      </c>
      <c r="B117" s="11" t="s">
        <v>226</v>
      </c>
      <c r="C117" s="12" t="s">
        <v>300</v>
      </c>
      <c r="D117" s="12" t="s">
        <v>109</v>
      </c>
      <c r="E117" s="13">
        <v>69</v>
      </c>
      <c r="F117" s="14" t="s">
        <v>105</v>
      </c>
      <c r="G117" s="15" t="s">
        <v>20</v>
      </c>
      <c r="H117" s="1">
        <v>0</v>
      </c>
      <c r="I117" s="16">
        <f t="shared" si="10"/>
        <v>0</v>
      </c>
      <c r="J117" s="16">
        <f t="shared" si="7"/>
        <v>0</v>
      </c>
    </row>
    <row r="118" spans="1:10" s="17" customFormat="1" ht="49.5" x14ac:dyDescent="0.3">
      <c r="A118" s="18">
        <v>24508</v>
      </c>
      <c r="B118" s="11" t="s">
        <v>227</v>
      </c>
      <c r="C118" s="12" t="s">
        <v>300</v>
      </c>
      <c r="D118" s="12" t="s">
        <v>110</v>
      </c>
      <c r="E118" s="13">
        <v>1360</v>
      </c>
      <c r="F118" s="14" t="s">
        <v>105</v>
      </c>
      <c r="G118" s="15" t="s">
        <v>20</v>
      </c>
      <c r="H118" s="1">
        <v>0</v>
      </c>
      <c r="I118" s="16">
        <f t="shared" si="10"/>
        <v>0</v>
      </c>
      <c r="J118" s="16">
        <f t="shared" si="7"/>
        <v>0</v>
      </c>
    </row>
    <row r="119" spans="1:10" s="17" customFormat="1" ht="33" x14ac:dyDescent="0.3">
      <c r="A119" s="18">
        <v>26877</v>
      </c>
      <c r="B119" s="11" t="s">
        <v>228</v>
      </c>
      <c r="C119" s="12" t="s">
        <v>301</v>
      </c>
      <c r="D119" s="12">
        <v>0</v>
      </c>
      <c r="E119" s="13">
        <v>98</v>
      </c>
      <c r="F119" s="14" t="s">
        <v>105</v>
      </c>
      <c r="G119" s="15" t="s">
        <v>20</v>
      </c>
      <c r="H119" s="1">
        <v>0</v>
      </c>
      <c r="I119" s="16">
        <f t="shared" si="10"/>
        <v>0</v>
      </c>
      <c r="J119" s="16">
        <f t="shared" si="7"/>
        <v>0</v>
      </c>
    </row>
    <row r="120" spans="1:10" s="17" customFormat="1" ht="99.75" thickBot="1" x14ac:dyDescent="0.35">
      <c r="A120" s="26">
        <v>24414</v>
      </c>
      <c r="B120" s="11" t="s">
        <v>229</v>
      </c>
      <c r="C120" s="27" t="s">
        <v>302</v>
      </c>
      <c r="D120" s="27" t="s">
        <v>111</v>
      </c>
      <c r="E120" s="28">
        <v>76</v>
      </c>
      <c r="F120" s="29" t="s">
        <v>1</v>
      </c>
      <c r="G120" s="30" t="s">
        <v>20</v>
      </c>
      <c r="H120" s="3">
        <v>0</v>
      </c>
      <c r="I120" s="31">
        <f t="shared" si="10"/>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FlnApSbyBmP6KnGdNZ2s4Dg2QhbwFEF96iO4/xUyYeTssuxowy8M/ocfwsuyPrH9neh9m9OdTtmFHYsz1pcg5A==" saltValue="MCNoO3tMrSPWakkvFxkoQg==" spinCount="100000" sheet="1" selectLockedCells="1"/>
  <mergeCells count="3">
    <mergeCell ref="B121:F121"/>
    <mergeCell ref="B122:F122"/>
    <mergeCell ref="B123:F123"/>
  </mergeCells>
  <phoneticPr fontId="5" type="noConversion"/>
  <dataValidations count="2">
    <dataValidation type="custom" allowBlank="1" showInputMessage="1" showErrorMessage="1" error="Vse cene na enoto morajo biti vnesene v ponudbeni predračun na dve decimalni mesti natančno !" sqref="E4:E120" xr:uid="{17C699FA-F33D-4204-932B-19F0B07EC363}">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C435E265-9376-4D59-BFBB-5903461A0011}">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70654-F28F-475C-8686-D26F61AB02F5}">
  <dimension ref="A1:J133"/>
  <sheetViews>
    <sheetView view="pageBreakPreview" topLeftCell="B1" zoomScaleNormal="100" zoomScaleSheetLayoutView="100" workbookViewId="0">
      <selection activeCell="H6" sqref="H6"/>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304</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46</v>
      </c>
      <c r="F4" s="14" t="s">
        <v>19</v>
      </c>
      <c r="G4" s="15" t="s">
        <v>20</v>
      </c>
      <c r="H4" s="1">
        <v>0</v>
      </c>
      <c r="I4" s="16">
        <f t="shared" ref="I4:I13" si="0">H4</f>
        <v>0</v>
      </c>
      <c r="J4" s="16">
        <f>$E4*I4</f>
        <v>0</v>
      </c>
    </row>
    <row r="5" spans="1:10" s="17" customFormat="1" ht="82.5" x14ac:dyDescent="0.3">
      <c r="A5" s="18">
        <v>24732</v>
      </c>
      <c r="B5" s="11" t="s">
        <v>11</v>
      </c>
      <c r="C5" s="12" t="s">
        <v>17</v>
      </c>
      <c r="D5" s="12" t="s">
        <v>21</v>
      </c>
      <c r="E5" s="13">
        <v>8834</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4983</v>
      </c>
      <c r="F6" s="14" t="s">
        <v>19</v>
      </c>
      <c r="G6" s="15" t="s">
        <v>20</v>
      </c>
      <c r="H6" s="1">
        <v>0</v>
      </c>
      <c r="I6" s="16">
        <f t="shared" si="0"/>
        <v>0</v>
      </c>
      <c r="J6" s="16">
        <f t="shared" si="1"/>
        <v>0</v>
      </c>
    </row>
    <row r="7" spans="1:10" s="17" customFormat="1" ht="82.5" x14ac:dyDescent="0.3">
      <c r="A7" s="18">
        <v>24734</v>
      </c>
      <c r="B7" s="11" t="s">
        <v>116</v>
      </c>
      <c r="C7" s="12" t="s">
        <v>17</v>
      </c>
      <c r="D7" s="12" t="s">
        <v>23</v>
      </c>
      <c r="E7" s="13">
        <v>1500</v>
      </c>
      <c r="F7" s="14" t="s">
        <v>19</v>
      </c>
      <c r="G7" s="15" t="s">
        <v>20</v>
      </c>
      <c r="H7" s="1">
        <v>0</v>
      </c>
      <c r="I7" s="16">
        <f t="shared" si="0"/>
        <v>0</v>
      </c>
      <c r="J7" s="16">
        <f t="shared" si="1"/>
        <v>0</v>
      </c>
    </row>
    <row r="8" spans="1:10" s="17" customFormat="1" ht="82.5" x14ac:dyDescent="0.3">
      <c r="A8" s="18">
        <v>24735</v>
      </c>
      <c r="B8" s="11" t="s">
        <v>117</v>
      </c>
      <c r="C8" s="12" t="s">
        <v>17</v>
      </c>
      <c r="D8" s="12" t="s">
        <v>24</v>
      </c>
      <c r="E8" s="13">
        <v>46</v>
      </c>
      <c r="F8" s="14" t="s">
        <v>19</v>
      </c>
      <c r="G8" s="15" t="s">
        <v>20</v>
      </c>
      <c r="H8" s="1">
        <v>0</v>
      </c>
      <c r="I8" s="16">
        <f t="shared" si="0"/>
        <v>0</v>
      </c>
      <c r="J8" s="16">
        <f t="shared" si="1"/>
        <v>0</v>
      </c>
    </row>
    <row r="9" spans="1:10" s="17" customFormat="1" ht="82.5" x14ac:dyDescent="0.3">
      <c r="A9" s="18">
        <v>24736</v>
      </c>
      <c r="B9" s="11" t="s">
        <v>118</v>
      </c>
      <c r="C9" s="12" t="s">
        <v>17</v>
      </c>
      <c r="D9" s="12" t="s">
        <v>25</v>
      </c>
      <c r="E9" s="13">
        <v>150</v>
      </c>
      <c r="F9" s="14" t="s">
        <v>19</v>
      </c>
      <c r="G9" s="15" t="s">
        <v>20</v>
      </c>
      <c r="H9" s="1">
        <v>0</v>
      </c>
      <c r="I9" s="16">
        <f t="shared" si="0"/>
        <v>0</v>
      </c>
      <c r="J9" s="16">
        <f t="shared" si="1"/>
        <v>0</v>
      </c>
    </row>
    <row r="10" spans="1:10" s="17" customFormat="1" ht="49.5" x14ac:dyDescent="0.3">
      <c r="A10" s="18">
        <v>24737</v>
      </c>
      <c r="B10" s="11" t="s">
        <v>119</v>
      </c>
      <c r="C10" s="12" t="s">
        <v>26</v>
      </c>
      <c r="D10" s="12" t="s">
        <v>18</v>
      </c>
      <c r="E10" s="13">
        <v>43</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2086</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1192</v>
      </c>
      <c r="F12" s="14" t="s">
        <v>19</v>
      </c>
      <c r="G12" s="15" t="s">
        <v>20</v>
      </c>
      <c r="H12" s="1">
        <v>0</v>
      </c>
      <c r="I12" s="16">
        <f t="shared" si="0"/>
        <v>0</v>
      </c>
      <c r="J12" s="16">
        <f t="shared" si="1"/>
        <v>0</v>
      </c>
    </row>
    <row r="13" spans="1:10" s="17" customFormat="1" ht="82.5" x14ac:dyDescent="0.3">
      <c r="A13" s="18">
        <v>24740</v>
      </c>
      <c r="B13" s="11" t="s">
        <v>122</v>
      </c>
      <c r="C13" s="12" t="s">
        <v>27</v>
      </c>
      <c r="D13" s="12">
        <v>0</v>
      </c>
      <c r="E13" s="13">
        <v>16080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50457</v>
      </c>
      <c r="F14" s="14" t="s">
        <v>29</v>
      </c>
      <c r="G14" s="2">
        <v>0</v>
      </c>
      <c r="H14" s="1">
        <v>0</v>
      </c>
      <c r="I14" s="16">
        <f>G14+H14</f>
        <v>0</v>
      </c>
      <c r="J14" s="16">
        <f t="shared" si="1"/>
        <v>0</v>
      </c>
    </row>
    <row r="15" spans="1:10" s="17" customFormat="1" ht="33" x14ac:dyDescent="0.3">
      <c r="A15" s="18">
        <v>24331</v>
      </c>
      <c r="B15" s="11" t="s">
        <v>124</v>
      </c>
      <c r="C15" s="12" t="s">
        <v>251</v>
      </c>
      <c r="D15" s="12" t="s">
        <v>30</v>
      </c>
      <c r="E15" s="13">
        <v>256</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3521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1078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747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12</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5267</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12</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116</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3866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5575</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415</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16</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473</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17</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13</v>
      </c>
      <c r="F32" s="14" t="s">
        <v>34</v>
      </c>
      <c r="G32" s="2">
        <v>0</v>
      </c>
      <c r="H32" s="1">
        <v>0</v>
      </c>
      <c r="I32" s="16">
        <f>G32+H32</f>
        <v>0</v>
      </c>
      <c r="J32" s="16">
        <f t="shared" si="1"/>
        <v>0</v>
      </c>
    </row>
    <row r="33" spans="1:10" s="17" customFormat="1" ht="99" x14ac:dyDescent="0.3">
      <c r="A33" s="18">
        <v>24485</v>
      </c>
      <c r="B33" s="11" t="s">
        <v>142</v>
      </c>
      <c r="C33" s="12" t="s">
        <v>259</v>
      </c>
      <c r="D33" s="12" t="s">
        <v>50</v>
      </c>
      <c r="E33" s="13">
        <v>7</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2</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4</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2</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2</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221</v>
      </c>
      <c r="F48" s="14" t="s">
        <v>19</v>
      </c>
      <c r="G48" s="2">
        <v>0</v>
      </c>
      <c r="H48" s="1">
        <v>0</v>
      </c>
      <c r="I48" s="16">
        <f t="shared" si="4"/>
        <v>0</v>
      </c>
      <c r="J48" s="16">
        <f t="shared" si="1"/>
        <v>0</v>
      </c>
    </row>
    <row r="49" spans="1:10" s="17" customFormat="1" ht="82.5" x14ac:dyDescent="0.3">
      <c r="A49" s="18">
        <v>24349</v>
      </c>
      <c r="B49" s="11" t="s">
        <v>158</v>
      </c>
      <c r="C49" s="12" t="s">
        <v>266</v>
      </c>
      <c r="D49" s="12" t="s">
        <v>63</v>
      </c>
      <c r="E49" s="13">
        <v>74</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103</v>
      </c>
      <c r="F50" s="14" t="s">
        <v>19</v>
      </c>
      <c r="G50" s="2">
        <v>0</v>
      </c>
      <c r="H50" s="1">
        <v>0</v>
      </c>
      <c r="I50" s="16">
        <f t="shared" si="4"/>
        <v>0</v>
      </c>
      <c r="J50" s="16">
        <f t="shared" si="1"/>
        <v>0</v>
      </c>
    </row>
    <row r="51" spans="1:10" s="17" customFormat="1" ht="82.5" x14ac:dyDescent="0.3">
      <c r="A51" s="18">
        <v>24674</v>
      </c>
      <c r="B51" s="11" t="s">
        <v>160</v>
      </c>
      <c r="C51" s="12" t="s">
        <v>266</v>
      </c>
      <c r="D51" s="12" t="s">
        <v>65</v>
      </c>
      <c r="E51" s="13">
        <v>58</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12</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33</v>
      </c>
      <c r="F61" s="14" t="s">
        <v>34</v>
      </c>
      <c r="G61" s="2">
        <v>0</v>
      </c>
      <c r="H61" s="1">
        <v>0</v>
      </c>
      <c r="I61" s="16">
        <f t="shared" si="4"/>
        <v>0</v>
      </c>
      <c r="J61" s="16">
        <f t="shared" si="1"/>
        <v>0</v>
      </c>
    </row>
    <row r="62" spans="1:10" s="17" customFormat="1" x14ac:dyDescent="0.3">
      <c r="A62" s="18">
        <v>24355</v>
      </c>
      <c r="B62" s="11" t="s">
        <v>171</v>
      </c>
      <c r="C62" s="19" t="s">
        <v>267</v>
      </c>
      <c r="D62" s="23" t="s">
        <v>235</v>
      </c>
      <c r="E62" s="13">
        <v>30</v>
      </c>
      <c r="F62" s="14" t="s">
        <v>34</v>
      </c>
      <c r="G62" s="2">
        <v>0</v>
      </c>
      <c r="H62" s="1">
        <v>0</v>
      </c>
      <c r="I62" s="16">
        <f t="shared" si="4"/>
        <v>0</v>
      </c>
      <c r="J62" s="16">
        <f t="shared" si="1"/>
        <v>0</v>
      </c>
    </row>
    <row r="63" spans="1:10" s="17" customFormat="1" ht="66" x14ac:dyDescent="0.3">
      <c r="A63" s="18">
        <v>24356</v>
      </c>
      <c r="B63" s="11" t="s">
        <v>172</v>
      </c>
      <c r="C63" s="12" t="s">
        <v>267</v>
      </c>
      <c r="D63" s="12" t="s">
        <v>236</v>
      </c>
      <c r="E63" s="13">
        <v>48</v>
      </c>
      <c r="F63" s="14" t="s">
        <v>29</v>
      </c>
      <c r="G63" s="2">
        <v>0</v>
      </c>
      <c r="H63" s="1">
        <v>0</v>
      </c>
      <c r="I63" s="16">
        <f t="shared" si="4"/>
        <v>0</v>
      </c>
      <c r="J63" s="16">
        <f t="shared" si="1"/>
        <v>0</v>
      </c>
    </row>
    <row r="64" spans="1:10" s="17" customFormat="1" ht="99" x14ac:dyDescent="0.3">
      <c r="A64" s="18">
        <v>24767</v>
      </c>
      <c r="B64" s="11" t="s">
        <v>173</v>
      </c>
      <c r="C64" s="12" t="s">
        <v>77</v>
      </c>
      <c r="D64" s="19" t="s">
        <v>78</v>
      </c>
      <c r="E64" s="13">
        <v>254</v>
      </c>
      <c r="F64" s="14" t="s">
        <v>34</v>
      </c>
      <c r="G64" s="15" t="s">
        <v>20</v>
      </c>
      <c r="H64" s="1">
        <v>0</v>
      </c>
      <c r="I64" s="16">
        <f>H64</f>
        <v>0</v>
      </c>
      <c r="J64" s="16">
        <f t="shared" si="1"/>
        <v>0</v>
      </c>
    </row>
    <row r="65" spans="1:10" s="17" customFormat="1" ht="66" x14ac:dyDescent="0.3">
      <c r="A65" s="18">
        <v>24357</v>
      </c>
      <c r="B65" s="11" t="s">
        <v>174</v>
      </c>
      <c r="C65" s="12" t="s">
        <v>268</v>
      </c>
      <c r="D65" s="19" t="s">
        <v>31</v>
      </c>
      <c r="E65" s="13">
        <v>121</v>
      </c>
      <c r="F65" s="14" t="s">
        <v>29</v>
      </c>
      <c r="G65" s="15" t="s">
        <v>20</v>
      </c>
      <c r="H65" s="1">
        <v>0</v>
      </c>
      <c r="I65" s="16">
        <f>H65</f>
        <v>0</v>
      </c>
      <c r="J65" s="16">
        <f t="shared" si="1"/>
        <v>0</v>
      </c>
    </row>
    <row r="66" spans="1:10" s="17" customFormat="1" ht="82.5" x14ac:dyDescent="0.3">
      <c r="A66" s="18">
        <v>24677</v>
      </c>
      <c r="B66" s="11" t="s">
        <v>175</v>
      </c>
      <c r="C66" s="12" t="s">
        <v>237</v>
      </c>
      <c r="D66" s="19">
        <v>0</v>
      </c>
      <c r="E66" s="13">
        <v>52</v>
      </c>
      <c r="F66" s="14" t="s">
        <v>29</v>
      </c>
      <c r="G66" s="2">
        <v>0</v>
      </c>
      <c r="H66" s="1">
        <v>0</v>
      </c>
      <c r="I66" s="16">
        <f>G66+H66</f>
        <v>0</v>
      </c>
      <c r="J66" s="16">
        <f t="shared" si="1"/>
        <v>0</v>
      </c>
    </row>
    <row r="67" spans="1:10" s="17" customFormat="1" ht="82.5" x14ac:dyDescent="0.3">
      <c r="A67" s="18">
        <v>24678</v>
      </c>
      <c r="B67" s="11" t="s">
        <v>176</v>
      </c>
      <c r="C67" s="12" t="s">
        <v>269</v>
      </c>
      <c r="D67" s="12">
        <v>0</v>
      </c>
      <c r="E67" s="13">
        <v>2</v>
      </c>
      <c r="F67" s="14" t="s">
        <v>29</v>
      </c>
      <c r="G67" s="2">
        <v>0</v>
      </c>
      <c r="H67" s="1">
        <v>0</v>
      </c>
      <c r="I67" s="16">
        <f>G67+H67</f>
        <v>0</v>
      </c>
      <c r="J67" s="16">
        <f t="shared" si="1"/>
        <v>0</v>
      </c>
    </row>
    <row r="68" spans="1:10" s="17" customFormat="1" ht="66" x14ac:dyDescent="0.3">
      <c r="A68" s="18">
        <v>24679</v>
      </c>
      <c r="B68" s="11" t="s">
        <v>177</v>
      </c>
      <c r="C68" s="12" t="s">
        <v>270</v>
      </c>
      <c r="D68" s="12">
        <v>0</v>
      </c>
      <c r="E68" s="13">
        <v>57</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203</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58</v>
      </c>
      <c r="F70" s="14" t="s">
        <v>29</v>
      </c>
      <c r="G70" s="2">
        <v>0</v>
      </c>
      <c r="H70" s="1">
        <v>0</v>
      </c>
      <c r="I70" s="16">
        <f t="shared" si="6"/>
        <v>0</v>
      </c>
      <c r="J70" s="16">
        <f t="shared" si="7"/>
        <v>0</v>
      </c>
    </row>
    <row r="71" spans="1:10" s="17" customFormat="1" ht="49.5" x14ac:dyDescent="0.3">
      <c r="A71" s="18">
        <v>24358</v>
      </c>
      <c r="B71" s="11" t="s">
        <v>180</v>
      </c>
      <c r="C71" s="12" t="s">
        <v>273</v>
      </c>
      <c r="D71" s="12" t="s">
        <v>80</v>
      </c>
      <c r="E71" s="13">
        <v>50</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382</v>
      </c>
      <c r="F72" s="14" t="s">
        <v>34</v>
      </c>
      <c r="G72" s="15" t="s">
        <v>20</v>
      </c>
      <c r="H72" s="1">
        <v>0</v>
      </c>
      <c r="I72" s="16">
        <f t="shared" si="8"/>
        <v>0</v>
      </c>
      <c r="J72" s="16">
        <f t="shared" si="7"/>
        <v>0</v>
      </c>
    </row>
    <row r="73" spans="1:10" s="17" customFormat="1" x14ac:dyDescent="0.3">
      <c r="A73" s="18">
        <v>24360</v>
      </c>
      <c r="B73" s="11" t="s">
        <v>182</v>
      </c>
      <c r="C73" s="12" t="s">
        <v>274</v>
      </c>
      <c r="D73" s="12" t="s">
        <v>82</v>
      </c>
      <c r="E73" s="13">
        <v>298</v>
      </c>
      <c r="F73" s="14" t="s">
        <v>34</v>
      </c>
      <c r="G73" s="15" t="s">
        <v>20</v>
      </c>
      <c r="H73" s="1">
        <v>0</v>
      </c>
      <c r="I73" s="16">
        <f>H73</f>
        <v>0</v>
      </c>
      <c r="J73" s="16">
        <f t="shared" si="7"/>
        <v>0</v>
      </c>
    </row>
    <row r="74" spans="1:10" s="17" customFormat="1" x14ac:dyDescent="0.3">
      <c r="A74" s="18">
        <v>24361</v>
      </c>
      <c r="B74" s="11" t="s">
        <v>183</v>
      </c>
      <c r="C74" s="12" t="s">
        <v>274</v>
      </c>
      <c r="D74" s="12" t="s">
        <v>83</v>
      </c>
      <c r="E74" s="13">
        <v>1512</v>
      </c>
      <c r="F74" s="14" t="s">
        <v>34</v>
      </c>
      <c r="G74" s="15" t="s">
        <v>20</v>
      </c>
      <c r="H74" s="1">
        <v>0</v>
      </c>
      <c r="I74" s="16">
        <f>H74</f>
        <v>0</v>
      </c>
      <c r="J74" s="16">
        <f t="shared" si="7"/>
        <v>0</v>
      </c>
    </row>
    <row r="75" spans="1:10" s="17" customFormat="1" ht="82.5" x14ac:dyDescent="0.3">
      <c r="A75" s="18">
        <v>24491</v>
      </c>
      <c r="B75" s="11" t="s">
        <v>184</v>
      </c>
      <c r="C75" s="12" t="s">
        <v>275</v>
      </c>
      <c r="D75" s="12" t="s">
        <v>84</v>
      </c>
      <c r="E75" s="13">
        <v>676</v>
      </c>
      <c r="F75" s="14" t="s">
        <v>29</v>
      </c>
      <c r="G75" s="2">
        <v>0</v>
      </c>
      <c r="H75" s="1">
        <v>0</v>
      </c>
      <c r="I75" s="16">
        <f>G75+H75</f>
        <v>0</v>
      </c>
      <c r="J75" s="16">
        <f t="shared" si="7"/>
        <v>0</v>
      </c>
    </row>
    <row r="76" spans="1:10" s="17" customFormat="1" ht="82.5" x14ac:dyDescent="0.3">
      <c r="A76" s="18">
        <v>24362</v>
      </c>
      <c r="B76" s="11" t="s">
        <v>185</v>
      </c>
      <c r="C76" s="12" t="s">
        <v>276</v>
      </c>
      <c r="D76" s="12" t="s">
        <v>239</v>
      </c>
      <c r="E76" s="13">
        <v>608</v>
      </c>
      <c r="F76" s="14" t="s">
        <v>29</v>
      </c>
      <c r="G76" s="2">
        <v>0</v>
      </c>
      <c r="H76" s="1">
        <v>0</v>
      </c>
      <c r="I76" s="16">
        <f>G76+H76</f>
        <v>0</v>
      </c>
      <c r="J76" s="16">
        <f t="shared" si="7"/>
        <v>0</v>
      </c>
    </row>
    <row r="77" spans="1:10" s="17" customFormat="1" ht="99" x14ac:dyDescent="0.3">
      <c r="A77" s="18">
        <v>24492</v>
      </c>
      <c r="B77" s="11" t="s">
        <v>186</v>
      </c>
      <c r="C77" s="12" t="s">
        <v>277</v>
      </c>
      <c r="D77" s="12" t="s">
        <v>240</v>
      </c>
      <c r="E77" s="13">
        <v>556</v>
      </c>
      <c r="F77" s="14" t="s">
        <v>29</v>
      </c>
      <c r="G77" s="2">
        <v>0</v>
      </c>
      <c r="H77" s="1">
        <v>0</v>
      </c>
      <c r="I77" s="16">
        <f>G77+H77</f>
        <v>0</v>
      </c>
      <c r="J77" s="16">
        <f t="shared" si="7"/>
        <v>0</v>
      </c>
    </row>
    <row r="78" spans="1:10" s="17" customFormat="1" x14ac:dyDescent="0.3">
      <c r="A78" s="18">
        <v>24412</v>
      </c>
      <c r="B78" s="11" t="s">
        <v>187</v>
      </c>
      <c r="C78" s="12" t="s">
        <v>278</v>
      </c>
      <c r="D78" s="12" t="s">
        <v>83</v>
      </c>
      <c r="E78" s="13">
        <v>674</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19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798</v>
      </c>
      <c r="F80" s="14" t="s">
        <v>86</v>
      </c>
      <c r="G80" s="15" t="s">
        <v>20</v>
      </c>
      <c r="H80" s="1">
        <v>0</v>
      </c>
      <c r="I80" s="16">
        <f>H80</f>
        <v>0</v>
      </c>
      <c r="J80" s="16">
        <f t="shared" si="7"/>
        <v>0</v>
      </c>
    </row>
    <row r="81" spans="1:10" s="17" customFormat="1" ht="66" x14ac:dyDescent="0.3">
      <c r="A81" s="18">
        <v>24683</v>
      </c>
      <c r="B81" s="11" t="s">
        <v>190</v>
      </c>
      <c r="C81" s="12" t="s">
        <v>279</v>
      </c>
      <c r="D81" s="12" t="s">
        <v>88</v>
      </c>
      <c r="E81" s="13">
        <v>36</v>
      </c>
      <c r="F81" s="14" t="s">
        <v>86</v>
      </c>
      <c r="G81" s="15" t="s">
        <v>20</v>
      </c>
      <c r="H81" s="1">
        <v>0</v>
      </c>
      <c r="I81" s="16">
        <f>H81</f>
        <v>0</v>
      </c>
      <c r="J81" s="16">
        <f t="shared" si="7"/>
        <v>0</v>
      </c>
    </row>
    <row r="82" spans="1:10" s="17" customFormat="1" ht="33" x14ac:dyDescent="0.3">
      <c r="A82" s="18">
        <v>24363</v>
      </c>
      <c r="B82" s="11" t="s">
        <v>191</v>
      </c>
      <c r="C82" s="12" t="s">
        <v>280</v>
      </c>
      <c r="D82" s="12" t="s">
        <v>89</v>
      </c>
      <c r="E82" s="13">
        <v>1573</v>
      </c>
      <c r="F82" s="14" t="s">
        <v>19</v>
      </c>
      <c r="G82" s="2">
        <v>0</v>
      </c>
      <c r="H82" s="1">
        <v>0</v>
      </c>
      <c r="I82" s="16">
        <f>G82+H82</f>
        <v>0</v>
      </c>
      <c r="J82" s="16">
        <f t="shared" si="7"/>
        <v>0</v>
      </c>
    </row>
    <row r="83" spans="1:10" s="17" customFormat="1" ht="33" x14ac:dyDescent="0.3">
      <c r="A83" s="18">
        <v>24768</v>
      </c>
      <c r="B83" s="11" t="s">
        <v>192</v>
      </c>
      <c r="C83" s="12" t="s">
        <v>280</v>
      </c>
      <c r="D83" s="12" t="s">
        <v>90</v>
      </c>
      <c r="E83" s="13">
        <v>371</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755</v>
      </c>
      <c r="F84" s="14" t="s">
        <v>19</v>
      </c>
      <c r="G84" s="2">
        <v>0</v>
      </c>
      <c r="H84" s="1">
        <v>0</v>
      </c>
      <c r="I84" s="16">
        <f t="shared" si="9"/>
        <v>0</v>
      </c>
      <c r="J84" s="16">
        <f t="shared" si="7"/>
        <v>0</v>
      </c>
    </row>
    <row r="85" spans="1:10" s="17" customFormat="1" ht="33" x14ac:dyDescent="0.3">
      <c r="A85" s="18">
        <v>24413</v>
      </c>
      <c r="B85" s="11" t="s">
        <v>194</v>
      </c>
      <c r="C85" s="12" t="s">
        <v>280</v>
      </c>
      <c r="D85" s="12" t="s">
        <v>92</v>
      </c>
      <c r="E85" s="13">
        <v>308</v>
      </c>
      <c r="F85" s="14" t="s">
        <v>19</v>
      </c>
      <c r="G85" s="2">
        <v>0</v>
      </c>
      <c r="H85" s="1">
        <v>0</v>
      </c>
      <c r="I85" s="16">
        <f t="shared" si="9"/>
        <v>0</v>
      </c>
      <c r="J85" s="16">
        <f t="shared" si="7"/>
        <v>0</v>
      </c>
    </row>
    <row r="86" spans="1:10" s="17" customFormat="1" ht="49.5" x14ac:dyDescent="0.3">
      <c r="A86" s="18">
        <v>24493</v>
      </c>
      <c r="B86" s="11" t="s">
        <v>195</v>
      </c>
      <c r="C86" s="12" t="s">
        <v>281</v>
      </c>
      <c r="D86" s="12" t="s">
        <v>93</v>
      </c>
      <c r="E86" s="13">
        <v>18</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5</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127</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50</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11</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9</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1</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21</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478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1211</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4364</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1702</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7799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1800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2578</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2374</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62</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1498</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28</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2</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2391</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314</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716</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733</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27</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544</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39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30</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kzMYQhXLNYTVuwhwNYUCHLQ5Oy5rEjTipXs485Dr7P0fvxMcnaeEce6exdMoiZAU4ZFtsyv0o1RvpVonH2xwVQ==" saltValue="JGPIUTPNWJnd3kdnwr+a7A=="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9A56818B-A5C2-43A5-A547-8B01FB1C26AD}">
      <formula1>OR(ROUND(MOD(G4*100,1),3)=0,ROUND(MOD(G4*100,1),3)=1)</formula1>
    </dataValidation>
    <dataValidation type="custom" allowBlank="1" showInputMessage="1" showErrorMessage="1" error="Vse cene na enoto morajo biti vnesene v ponudbeni predračun na dve decimalni mesti natančno !" sqref="E4:E120" xr:uid="{33F9CC79-B3A8-4810-8B78-2EA2654929DA}">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8B35B-10A4-4AB6-AD4D-11651F0B9657}">
  <dimension ref="A1:J133"/>
  <sheetViews>
    <sheetView view="pageBreakPreview" topLeftCell="B1" zoomScaleNormal="100" zoomScaleSheetLayoutView="100" workbookViewId="0">
      <selection activeCell="H8" sqref="H8"/>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305</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69</v>
      </c>
      <c r="F4" s="14" t="s">
        <v>19</v>
      </c>
      <c r="G4" s="15" t="s">
        <v>20</v>
      </c>
      <c r="H4" s="1">
        <v>0</v>
      </c>
      <c r="I4" s="16">
        <f t="shared" ref="I4:I13" si="0">H4</f>
        <v>0</v>
      </c>
      <c r="J4" s="16">
        <f>$E4*I4</f>
        <v>0</v>
      </c>
    </row>
    <row r="5" spans="1:10" s="17" customFormat="1" ht="82.5" x14ac:dyDescent="0.3">
      <c r="A5" s="18">
        <v>24732</v>
      </c>
      <c r="B5" s="11" t="s">
        <v>11</v>
      </c>
      <c r="C5" s="12" t="s">
        <v>17</v>
      </c>
      <c r="D5" s="12" t="s">
        <v>21</v>
      </c>
      <c r="E5" s="13">
        <v>13253</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7475</v>
      </c>
      <c r="F6" s="14" t="s">
        <v>19</v>
      </c>
      <c r="G6" s="15" t="s">
        <v>20</v>
      </c>
      <c r="H6" s="1">
        <v>0</v>
      </c>
      <c r="I6" s="16">
        <f t="shared" si="0"/>
        <v>0</v>
      </c>
      <c r="J6" s="16">
        <f t="shared" si="1"/>
        <v>0</v>
      </c>
    </row>
    <row r="7" spans="1:10" s="17" customFormat="1" ht="82.5" x14ac:dyDescent="0.3">
      <c r="A7" s="18">
        <v>24734</v>
      </c>
      <c r="B7" s="11" t="s">
        <v>116</v>
      </c>
      <c r="C7" s="12" t="s">
        <v>17</v>
      </c>
      <c r="D7" s="12" t="s">
        <v>23</v>
      </c>
      <c r="E7" s="13">
        <v>2250</v>
      </c>
      <c r="F7" s="14" t="s">
        <v>19</v>
      </c>
      <c r="G7" s="15" t="s">
        <v>20</v>
      </c>
      <c r="H7" s="1">
        <v>0</v>
      </c>
      <c r="I7" s="16">
        <f t="shared" si="0"/>
        <v>0</v>
      </c>
      <c r="J7" s="16">
        <f t="shared" si="1"/>
        <v>0</v>
      </c>
    </row>
    <row r="8" spans="1:10" s="17" customFormat="1" ht="82.5" x14ac:dyDescent="0.3">
      <c r="A8" s="18">
        <v>24735</v>
      </c>
      <c r="B8" s="11" t="s">
        <v>117</v>
      </c>
      <c r="C8" s="12" t="s">
        <v>17</v>
      </c>
      <c r="D8" s="12" t="s">
        <v>24</v>
      </c>
      <c r="E8" s="13">
        <v>70</v>
      </c>
      <c r="F8" s="14" t="s">
        <v>19</v>
      </c>
      <c r="G8" s="15" t="s">
        <v>20</v>
      </c>
      <c r="H8" s="1">
        <v>0</v>
      </c>
      <c r="I8" s="16">
        <f t="shared" si="0"/>
        <v>0</v>
      </c>
      <c r="J8" s="16">
        <f t="shared" si="1"/>
        <v>0</v>
      </c>
    </row>
    <row r="9" spans="1:10" s="17" customFormat="1" ht="82.5" x14ac:dyDescent="0.3">
      <c r="A9" s="18">
        <v>24736</v>
      </c>
      <c r="B9" s="11" t="s">
        <v>118</v>
      </c>
      <c r="C9" s="12" t="s">
        <v>17</v>
      </c>
      <c r="D9" s="12" t="s">
        <v>25</v>
      </c>
      <c r="E9" s="13">
        <v>226</v>
      </c>
      <c r="F9" s="14" t="s">
        <v>19</v>
      </c>
      <c r="G9" s="15" t="s">
        <v>20</v>
      </c>
      <c r="H9" s="1">
        <v>0</v>
      </c>
      <c r="I9" s="16">
        <f t="shared" si="0"/>
        <v>0</v>
      </c>
      <c r="J9" s="16">
        <f t="shared" si="1"/>
        <v>0</v>
      </c>
    </row>
    <row r="10" spans="1:10" s="17" customFormat="1" ht="49.5" x14ac:dyDescent="0.3">
      <c r="A10" s="18">
        <v>24737</v>
      </c>
      <c r="B10" s="11" t="s">
        <v>119</v>
      </c>
      <c r="C10" s="12" t="s">
        <v>26</v>
      </c>
      <c r="D10" s="12" t="s">
        <v>18</v>
      </c>
      <c r="E10" s="13">
        <v>66</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3131</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1789</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24121</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75686</v>
      </c>
      <c r="F14" s="14" t="s">
        <v>29</v>
      </c>
      <c r="G14" s="2">
        <v>0</v>
      </c>
      <c r="H14" s="1">
        <v>0</v>
      </c>
      <c r="I14" s="16">
        <f>G14+H14</f>
        <v>0</v>
      </c>
      <c r="J14" s="16">
        <f t="shared" si="1"/>
        <v>0</v>
      </c>
    </row>
    <row r="15" spans="1:10" s="17" customFormat="1" ht="33" x14ac:dyDescent="0.3">
      <c r="A15" s="18">
        <v>24331</v>
      </c>
      <c r="B15" s="11" t="s">
        <v>124</v>
      </c>
      <c r="C15" s="12" t="s">
        <v>251</v>
      </c>
      <c r="D15" s="12" t="s">
        <v>30</v>
      </c>
      <c r="E15" s="13">
        <v>385</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5284</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1618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1122</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18</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7903</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18</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174</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5801</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8364</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623</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26</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711</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27</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20</v>
      </c>
      <c r="F32" s="14" t="s">
        <v>34</v>
      </c>
      <c r="G32" s="2">
        <v>0</v>
      </c>
      <c r="H32" s="1">
        <v>0</v>
      </c>
      <c r="I32" s="16">
        <f>G32+H32</f>
        <v>0</v>
      </c>
      <c r="J32" s="16">
        <f t="shared" si="1"/>
        <v>0</v>
      </c>
    </row>
    <row r="33" spans="1:10" s="17" customFormat="1" ht="99" x14ac:dyDescent="0.3">
      <c r="A33" s="18">
        <v>24485</v>
      </c>
      <c r="B33" s="11" t="s">
        <v>142</v>
      </c>
      <c r="C33" s="12" t="s">
        <v>259</v>
      </c>
      <c r="D33" s="12" t="s">
        <v>50</v>
      </c>
      <c r="E33" s="13">
        <v>12</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5</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8</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4</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334</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113</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157</v>
      </c>
      <c r="F50" s="14" t="s">
        <v>19</v>
      </c>
      <c r="G50" s="2">
        <v>0</v>
      </c>
      <c r="H50" s="1">
        <v>0</v>
      </c>
      <c r="I50" s="16">
        <f t="shared" si="4"/>
        <v>0</v>
      </c>
      <c r="J50" s="16">
        <f t="shared" si="1"/>
        <v>0</v>
      </c>
    </row>
    <row r="51" spans="1:10" s="17" customFormat="1" ht="82.5" x14ac:dyDescent="0.3">
      <c r="A51" s="18">
        <v>24674</v>
      </c>
      <c r="B51" s="11" t="s">
        <v>160</v>
      </c>
      <c r="C51" s="12" t="s">
        <v>266</v>
      </c>
      <c r="D51" s="12" t="s">
        <v>65</v>
      </c>
      <c r="E51" s="13">
        <v>88</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19</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50</v>
      </c>
      <c r="F61" s="14" t="s">
        <v>34</v>
      </c>
      <c r="G61" s="2">
        <v>0</v>
      </c>
      <c r="H61" s="1">
        <v>0</v>
      </c>
      <c r="I61" s="16">
        <f t="shared" si="4"/>
        <v>0</v>
      </c>
      <c r="J61" s="16">
        <f t="shared" si="1"/>
        <v>0</v>
      </c>
    </row>
    <row r="62" spans="1:10" s="17" customFormat="1" x14ac:dyDescent="0.3">
      <c r="A62" s="18">
        <v>24355</v>
      </c>
      <c r="B62" s="11" t="s">
        <v>171</v>
      </c>
      <c r="C62" s="19" t="s">
        <v>267</v>
      </c>
      <c r="D62" s="23" t="s">
        <v>235</v>
      </c>
      <c r="E62" s="13">
        <v>46</v>
      </c>
      <c r="F62" s="14" t="s">
        <v>34</v>
      </c>
      <c r="G62" s="2">
        <v>0</v>
      </c>
      <c r="H62" s="1">
        <v>0</v>
      </c>
      <c r="I62" s="16">
        <f t="shared" si="4"/>
        <v>0</v>
      </c>
      <c r="J62" s="16">
        <f t="shared" si="1"/>
        <v>0</v>
      </c>
    </row>
    <row r="63" spans="1:10" s="17" customFormat="1" ht="66" x14ac:dyDescent="0.3">
      <c r="A63" s="18">
        <v>24356</v>
      </c>
      <c r="B63" s="11" t="s">
        <v>172</v>
      </c>
      <c r="C63" s="12" t="s">
        <v>267</v>
      </c>
      <c r="D63" s="12" t="s">
        <v>236</v>
      </c>
      <c r="E63" s="13">
        <v>73</v>
      </c>
      <c r="F63" s="14" t="s">
        <v>29</v>
      </c>
      <c r="G63" s="2">
        <v>0</v>
      </c>
      <c r="H63" s="1">
        <v>0</v>
      </c>
      <c r="I63" s="16">
        <f t="shared" si="4"/>
        <v>0</v>
      </c>
      <c r="J63" s="16">
        <f t="shared" si="1"/>
        <v>0</v>
      </c>
    </row>
    <row r="64" spans="1:10" s="17" customFormat="1" ht="99" x14ac:dyDescent="0.3">
      <c r="A64" s="18">
        <v>24767</v>
      </c>
      <c r="B64" s="11" t="s">
        <v>173</v>
      </c>
      <c r="C64" s="12" t="s">
        <v>77</v>
      </c>
      <c r="D64" s="19" t="s">
        <v>78</v>
      </c>
      <c r="E64" s="13">
        <v>382</v>
      </c>
      <c r="F64" s="14" t="s">
        <v>34</v>
      </c>
      <c r="G64" s="15" t="s">
        <v>20</v>
      </c>
      <c r="H64" s="1">
        <v>0</v>
      </c>
      <c r="I64" s="16">
        <f>H64</f>
        <v>0</v>
      </c>
      <c r="J64" s="16">
        <f t="shared" si="1"/>
        <v>0</v>
      </c>
    </row>
    <row r="65" spans="1:10" s="17" customFormat="1" ht="66" x14ac:dyDescent="0.3">
      <c r="A65" s="18">
        <v>24357</v>
      </c>
      <c r="B65" s="11" t="s">
        <v>174</v>
      </c>
      <c r="C65" s="12" t="s">
        <v>268</v>
      </c>
      <c r="D65" s="19" t="s">
        <v>31</v>
      </c>
      <c r="E65" s="13">
        <v>183</v>
      </c>
      <c r="F65" s="14" t="s">
        <v>29</v>
      </c>
      <c r="G65" s="15" t="s">
        <v>20</v>
      </c>
      <c r="H65" s="1">
        <v>0</v>
      </c>
      <c r="I65" s="16">
        <f>H65</f>
        <v>0</v>
      </c>
      <c r="J65" s="16">
        <f t="shared" si="1"/>
        <v>0</v>
      </c>
    </row>
    <row r="66" spans="1:10" s="17" customFormat="1" ht="82.5" x14ac:dyDescent="0.3">
      <c r="A66" s="18">
        <v>24677</v>
      </c>
      <c r="B66" s="11" t="s">
        <v>175</v>
      </c>
      <c r="C66" s="12" t="s">
        <v>237</v>
      </c>
      <c r="D66" s="19">
        <v>0</v>
      </c>
      <c r="E66" s="13">
        <v>78</v>
      </c>
      <c r="F66" s="14" t="s">
        <v>29</v>
      </c>
      <c r="G66" s="2">
        <v>0</v>
      </c>
      <c r="H66" s="1">
        <v>0</v>
      </c>
      <c r="I66" s="16">
        <f>G66+H66</f>
        <v>0</v>
      </c>
      <c r="J66" s="16">
        <f t="shared" si="1"/>
        <v>0</v>
      </c>
    </row>
    <row r="67" spans="1:10" s="17" customFormat="1" ht="82.5" x14ac:dyDescent="0.3">
      <c r="A67" s="18">
        <v>24678</v>
      </c>
      <c r="B67" s="11" t="s">
        <v>176</v>
      </c>
      <c r="C67" s="12" t="s">
        <v>269</v>
      </c>
      <c r="D67" s="12">
        <v>0</v>
      </c>
      <c r="E67" s="13">
        <v>4</v>
      </c>
      <c r="F67" s="14" t="s">
        <v>29</v>
      </c>
      <c r="G67" s="2">
        <v>0</v>
      </c>
      <c r="H67" s="1">
        <v>0</v>
      </c>
      <c r="I67" s="16">
        <f>G67+H67</f>
        <v>0</v>
      </c>
      <c r="J67" s="16">
        <f t="shared" si="1"/>
        <v>0</v>
      </c>
    </row>
    <row r="68" spans="1:10" s="17" customFormat="1" ht="66" x14ac:dyDescent="0.3">
      <c r="A68" s="18">
        <v>24679</v>
      </c>
      <c r="B68" s="11" t="s">
        <v>177</v>
      </c>
      <c r="C68" s="12" t="s">
        <v>270</v>
      </c>
      <c r="D68" s="12">
        <v>0</v>
      </c>
      <c r="E68" s="13">
        <v>86</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306</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87</v>
      </c>
      <c r="F70" s="14" t="s">
        <v>29</v>
      </c>
      <c r="G70" s="2">
        <v>0</v>
      </c>
      <c r="H70" s="1">
        <v>0</v>
      </c>
      <c r="I70" s="16">
        <f t="shared" si="6"/>
        <v>0</v>
      </c>
      <c r="J70" s="16">
        <f t="shared" si="7"/>
        <v>0</v>
      </c>
    </row>
    <row r="71" spans="1:10" s="17" customFormat="1" ht="49.5" x14ac:dyDescent="0.3">
      <c r="A71" s="18">
        <v>24358</v>
      </c>
      <c r="B71" s="11" t="s">
        <v>180</v>
      </c>
      <c r="C71" s="12" t="s">
        <v>273</v>
      </c>
      <c r="D71" s="12" t="s">
        <v>80</v>
      </c>
      <c r="E71" s="13">
        <v>76</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573</v>
      </c>
      <c r="F72" s="14" t="s">
        <v>34</v>
      </c>
      <c r="G72" s="15" t="s">
        <v>20</v>
      </c>
      <c r="H72" s="1">
        <v>0</v>
      </c>
      <c r="I72" s="16">
        <f t="shared" si="8"/>
        <v>0</v>
      </c>
      <c r="J72" s="16">
        <f t="shared" si="7"/>
        <v>0</v>
      </c>
    </row>
    <row r="73" spans="1:10" s="17" customFormat="1" x14ac:dyDescent="0.3">
      <c r="A73" s="18">
        <v>24360</v>
      </c>
      <c r="B73" s="11" t="s">
        <v>182</v>
      </c>
      <c r="C73" s="12" t="s">
        <v>274</v>
      </c>
      <c r="D73" s="12" t="s">
        <v>82</v>
      </c>
      <c r="E73" s="13">
        <v>448</v>
      </c>
      <c r="F73" s="14" t="s">
        <v>34</v>
      </c>
      <c r="G73" s="15" t="s">
        <v>20</v>
      </c>
      <c r="H73" s="1">
        <v>0</v>
      </c>
      <c r="I73" s="16">
        <f>H73</f>
        <v>0</v>
      </c>
      <c r="J73" s="16">
        <f t="shared" si="7"/>
        <v>0</v>
      </c>
    </row>
    <row r="74" spans="1:10" s="17" customFormat="1" x14ac:dyDescent="0.3">
      <c r="A74" s="18">
        <v>24361</v>
      </c>
      <c r="B74" s="11" t="s">
        <v>183</v>
      </c>
      <c r="C74" s="12" t="s">
        <v>274</v>
      </c>
      <c r="D74" s="12" t="s">
        <v>83</v>
      </c>
      <c r="E74" s="13">
        <v>2268</v>
      </c>
      <c r="F74" s="14" t="s">
        <v>34</v>
      </c>
      <c r="G74" s="15" t="s">
        <v>20</v>
      </c>
      <c r="H74" s="1">
        <v>0</v>
      </c>
      <c r="I74" s="16">
        <f>H74</f>
        <v>0</v>
      </c>
      <c r="J74" s="16">
        <f t="shared" si="7"/>
        <v>0</v>
      </c>
    </row>
    <row r="75" spans="1:10" s="17" customFormat="1" ht="82.5" x14ac:dyDescent="0.3">
      <c r="A75" s="18">
        <v>24491</v>
      </c>
      <c r="B75" s="11" t="s">
        <v>184</v>
      </c>
      <c r="C75" s="12" t="s">
        <v>275</v>
      </c>
      <c r="D75" s="12" t="s">
        <v>84</v>
      </c>
      <c r="E75" s="13">
        <v>1015</v>
      </c>
      <c r="F75" s="14" t="s">
        <v>29</v>
      </c>
      <c r="G75" s="2">
        <v>0</v>
      </c>
      <c r="H75" s="1">
        <v>0</v>
      </c>
      <c r="I75" s="16">
        <f>G75+H75</f>
        <v>0</v>
      </c>
      <c r="J75" s="16">
        <f t="shared" si="7"/>
        <v>0</v>
      </c>
    </row>
    <row r="76" spans="1:10" s="17" customFormat="1" ht="82.5" x14ac:dyDescent="0.3">
      <c r="A76" s="18">
        <v>24362</v>
      </c>
      <c r="B76" s="11" t="s">
        <v>185</v>
      </c>
      <c r="C76" s="12" t="s">
        <v>276</v>
      </c>
      <c r="D76" s="12" t="s">
        <v>239</v>
      </c>
      <c r="E76" s="13">
        <v>913</v>
      </c>
      <c r="F76" s="14" t="s">
        <v>29</v>
      </c>
      <c r="G76" s="2">
        <v>0</v>
      </c>
      <c r="H76" s="1">
        <v>0</v>
      </c>
      <c r="I76" s="16">
        <f>G76+H76</f>
        <v>0</v>
      </c>
      <c r="J76" s="16">
        <f t="shared" si="7"/>
        <v>0</v>
      </c>
    </row>
    <row r="77" spans="1:10" s="17" customFormat="1" ht="99" x14ac:dyDescent="0.3">
      <c r="A77" s="18">
        <v>24492</v>
      </c>
      <c r="B77" s="11" t="s">
        <v>186</v>
      </c>
      <c r="C77" s="12" t="s">
        <v>277</v>
      </c>
      <c r="D77" s="12" t="s">
        <v>240</v>
      </c>
      <c r="E77" s="13">
        <v>834</v>
      </c>
      <c r="F77" s="14" t="s">
        <v>29</v>
      </c>
      <c r="G77" s="2">
        <v>0</v>
      </c>
      <c r="H77" s="1">
        <v>0</v>
      </c>
      <c r="I77" s="16">
        <f>G77+H77</f>
        <v>0</v>
      </c>
      <c r="J77" s="16">
        <f t="shared" si="7"/>
        <v>0</v>
      </c>
    </row>
    <row r="78" spans="1:10" s="17" customFormat="1" x14ac:dyDescent="0.3">
      <c r="A78" s="18">
        <v>24412</v>
      </c>
      <c r="B78" s="11" t="s">
        <v>187</v>
      </c>
      <c r="C78" s="12" t="s">
        <v>278</v>
      </c>
      <c r="D78" s="12" t="s">
        <v>83</v>
      </c>
      <c r="E78" s="13">
        <v>1012</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1198</v>
      </c>
      <c r="F80" s="14" t="s">
        <v>86</v>
      </c>
      <c r="G80" s="15" t="s">
        <v>20</v>
      </c>
      <c r="H80" s="1">
        <v>0</v>
      </c>
      <c r="I80" s="16">
        <f>H80</f>
        <v>0</v>
      </c>
      <c r="J80" s="16">
        <f t="shared" si="7"/>
        <v>0</v>
      </c>
    </row>
    <row r="81" spans="1:10" s="17" customFormat="1" ht="66" x14ac:dyDescent="0.3">
      <c r="A81" s="18">
        <v>24683</v>
      </c>
      <c r="B81" s="11" t="s">
        <v>190</v>
      </c>
      <c r="C81" s="12" t="s">
        <v>279</v>
      </c>
      <c r="D81" s="12" t="s">
        <v>88</v>
      </c>
      <c r="E81" s="13">
        <v>54</v>
      </c>
      <c r="F81" s="14" t="s">
        <v>86</v>
      </c>
      <c r="G81" s="15" t="s">
        <v>20</v>
      </c>
      <c r="H81" s="1">
        <v>0</v>
      </c>
      <c r="I81" s="16">
        <f>H81</f>
        <v>0</v>
      </c>
      <c r="J81" s="16">
        <f t="shared" si="7"/>
        <v>0</v>
      </c>
    </row>
    <row r="82" spans="1:10" s="17" customFormat="1" ht="33" x14ac:dyDescent="0.3">
      <c r="A82" s="18">
        <v>24363</v>
      </c>
      <c r="B82" s="11" t="s">
        <v>191</v>
      </c>
      <c r="C82" s="12" t="s">
        <v>280</v>
      </c>
      <c r="D82" s="12" t="s">
        <v>89</v>
      </c>
      <c r="E82" s="13">
        <v>2361</v>
      </c>
      <c r="F82" s="14" t="s">
        <v>19</v>
      </c>
      <c r="G82" s="2">
        <v>0</v>
      </c>
      <c r="H82" s="1">
        <v>0</v>
      </c>
      <c r="I82" s="16">
        <f>G82+H82</f>
        <v>0</v>
      </c>
      <c r="J82" s="16">
        <f t="shared" si="7"/>
        <v>0</v>
      </c>
    </row>
    <row r="83" spans="1:10" s="17" customFormat="1" ht="33" x14ac:dyDescent="0.3">
      <c r="A83" s="18">
        <v>24768</v>
      </c>
      <c r="B83" s="11" t="s">
        <v>192</v>
      </c>
      <c r="C83" s="12" t="s">
        <v>280</v>
      </c>
      <c r="D83" s="12" t="s">
        <v>90</v>
      </c>
      <c r="E83" s="13">
        <v>557</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1134</v>
      </c>
      <c r="F84" s="14" t="s">
        <v>19</v>
      </c>
      <c r="G84" s="2">
        <v>0</v>
      </c>
      <c r="H84" s="1">
        <v>0</v>
      </c>
      <c r="I84" s="16">
        <f t="shared" si="9"/>
        <v>0</v>
      </c>
      <c r="J84" s="16">
        <f t="shared" si="7"/>
        <v>0</v>
      </c>
    </row>
    <row r="85" spans="1:10" s="17" customFormat="1" ht="33" x14ac:dyDescent="0.3">
      <c r="A85" s="18">
        <v>24413</v>
      </c>
      <c r="B85" s="11" t="s">
        <v>194</v>
      </c>
      <c r="C85" s="12" t="s">
        <v>280</v>
      </c>
      <c r="D85" s="12" t="s">
        <v>92</v>
      </c>
      <c r="E85" s="13">
        <v>463</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29</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20</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9</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192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76</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19</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14</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4</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32</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718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1819</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6547</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2555</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11700</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2700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3869</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3563</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94</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2247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44</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5</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3588</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472</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1075</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1102</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42</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817</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59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46</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m7lNOD3spkNyzbw+pX6EBsUodPokEe0F6LvPgCzlbxMRfmzXE56wT0RfjnAS5z8O5BrcgQEGWFTX8FCbTZ0DHw==" saltValue="7npnjNirAswOkUtf3dsh2w=="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7D912722-E335-451C-B8D8-6B20D49A4E43}">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DD43D599-FD13-4C1B-88F3-E35D3150FA4D}">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BBCBD-F58E-4C40-B539-92182AA7CFE0}">
  <dimension ref="A1:J133"/>
  <sheetViews>
    <sheetView view="pageBreakPreview" topLeftCell="B1" zoomScaleNormal="100" zoomScaleSheetLayoutView="100" workbookViewId="0">
      <selection activeCell="H6" sqref="H6"/>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306</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68</v>
      </c>
      <c r="F4" s="14" t="s">
        <v>19</v>
      </c>
      <c r="G4" s="15" t="s">
        <v>20</v>
      </c>
      <c r="H4" s="1">
        <v>0</v>
      </c>
      <c r="I4" s="16">
        <f t="shared" ref="I4:I13" si="0">H4</f>
        <v>0</v>
      </c>
      <c r="J4" s="16">
        <f>$E4*I4</f>
        <v>0</v>
      </c>
    </row>
    <row r="5" spans="1:10" s="17" customFormat="1" ht="82.5" x14ac:dyDescent="0.3">
      <c r="A5" s="18">
        <v>24732</v>
      </c>
      <c r="B5" s="11" t="s">
        <v>11</v>
      </c>
      <c r="C5" s="12" t="s">
        <v>17</v>
      </c>
      <c r="D5" s="12" t="s">
        <v>21</v>
      </c>
      <c r="E5" s="13">
        <v>13252</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7474</v>
      </c>
      <c r="F6" s="14" t="s">
        <v>19</v>
      </c>
      <c r="G6" s="15" t="s">
        <v>20</v>
      </c>
      <c r="H6" s="1">
        <v>0</v>
      </c>
      <c r="I6" s="16">
        <f t="shared" si="0"/>
        <v>0</v>
      </c>
      <c r="J6" s="16">
        <f t="shared" si="1"/>
        <v>0</v>
      </c>
    </row>
    <row r="7" spans="1:10" s="17" customFormat="1" ht="82.5" x14ac:dyDescent="0.3">
      <c r="A7" s="18">
        <v>24734</v>
      </c>
      <c r="B7" s="11" t="s">
        <v>116</v>
      </c>
      <c r="C7" s="12" t="s">
        <v>17</v>
      </c>
      <c r="D7" s="12" t="s">
        <v>23</v>
      </c>
      <c r="E7" s="13">
        <v>2250</v>
      </c>
      <c r="F7" s="14" t="s">
        <v>19</v>
      </c>
      <c r="G7" s="15" t="s">
        <v>20</v>
      </c>
      <c r="H7" s="1">
        <v>0</v>
      </c>
      <c r="I7" s="16">
        <f t="shared" si="0"/>
        <v>0</v>
      </c>
      <c r="J7" s="16">
        <f t="shared" si="1"/>
        <v>0</v>
      </c>
    </row>
    <row r="8" spans="1:10" s="17" customFormat="1" ht="82.5" x14ac:dyDescent="0.3">
      <c r="A8" s="18">
        <v>24735</v>
      </c>
      <c r="B8" s="11" t="s">
        <v>117</v>
      </c>
      <c r="C8" s="12" t="s">
        <v>17</v>
      </c>
      <c r="D8" s="12" t="s">
        <v>24</v>
      </c>
      <c r="E8" s="13">
        <v>69</v>
      </c>
      <c r="F8" s="14" t="s">
        <v>19</v>
      </c>
      <c r="G8" s="15" t="s">
        <v>20</v>
      </c>
      <c r="H8" s="1">
        <v>0</v>
      </c>
      <c r="I8" s="16">
        <f t="shared" si="0"/>
        <v>0</v>
      </c>
      <c r="J8" s="16">
        <f t="shared" si="1"/>
        <v>0</v>
      </c>
    </row>
    <row r="9" spans="1:10" s="17" customFormat="1" ht="82.5" x14ac:dyDescent="0.3">
      <c r="A9" s="18">
        <v>24736</v>
      </c>
      <c r="B9" s="11" t="s">
        <v>118</v>
      </c>
      <c r="C9" s="12" t="s">
        <v>17</v>
      </c>
      <c r="D9" s="12" t="s">
        <v>25</v>
      </c>
      <c r="E9" s="13">
        <v>225</v>
      </c>
      <c r="F9" s="14" t="s">
        <v>19</v>
      </c>
      <c r="G9" s="15" t="s">
        <v>20</v>
      </c>
      <c r="H9" s="1">
        <v>0</v>
      </c>
      <c r="I9" s="16">
        <f t="shared" si="0"/>
        <v>0</v>
      </c>
      <c r="J9" s="16">
        <f t="shared" si="1"/>
        <v>0</v>
      </c>
    </row>
    <row r="10" spans="1:10" s="17" customFormat="1" ht="49.5" x14ac:dyDescent="0.3">
      <c r="A10" s="18">
        <v>24737</v>
      </c>
      <c r="B10" s="11" t="s">
        <v>119</v>
      </c>
      <c r="C10" s="12" t="s">
        <v>26</v>
      </c>
      <c r="D10" s="12" t="s">
        <v>18</v>
      </c>
      <c r="E10" s="13">
        <v>65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3130</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1788</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24120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75685</v>
      </c>
      <c r="F14" s="14" t="s">
        <v>29</v>
      </c>
      <c r="G14" s="2">
        <v>0</v>
      </c>
      <c r="H14" s="1">
        <v>0</v>
      </c>
      <c r="I14" s="16">
        <f>G14+H14</f>
        <v>0</v>
      </c>
      <c r="J14" s="16">
        <f t="shared" si="1"/>
        <v>0</v>
      </c>
    </row>
    <row r="15" spans="1:10" s="17" customFormat="1" ht="33" x14ac:dyDescent="0.3">
      <c r="A15" s="18">
        <v>24331</v>
      </c>
      <c r="B15" s="11" t="s">
        <v>124</v>
      </c>
      <c r="C15" s="12" t="s">
        <v>251</v>
      </c>
      <c r="D15" s="12" t="s">
        <v>30</v>
      </c>
      <c r="E15" s="13">
        <v>384</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5283</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1617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1120</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18</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7901</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18</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174</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5800</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8363</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622</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25</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710</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26</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19</v>
      </c>
      <c r="F32" s="14" t="s">
        <v>34</v>
      </c>
      <c r="G32" s="2">
        <v>0</v>
      </c>
      <c r="H32" s="1">
        <v>0</v>
      </c>
      <c r="I32" s="16">
        <f>G32+H32</f>
        <v>0</v>
      </c>
      <c r="J32" s="16">
        <f t="shared" si="1"/>
        <v>0</v>
      </c>
    </row>
    <row r="33" spans="1:10" s="17" customFormat="1" ht="99" x14ac:dyDescent="0.3">
      <c r="A33" s="18">
        <v>24485</v>
      </c>
      <c r="B33" s="11" t="s">
        <v>142</v>
      </c>
      <c r="C33" s="12" t="s">
        <v>259</v>
      </c>
      <c r="D33" s="12" t="s">
        <v>50</v>
      </c>
      <c r="E33" s="13">
        <v>11</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1</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6</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3</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3</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332</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112</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155</v>
      </c>
      <c r="F50" s="14" t="s">
        <v>19</v>
      </c>
      <c r="G50" s="2">
        <v>0</v>
      </c>
      <c r="H50" s="1">
        <v>0</v>
      </c>
      <c r="I50" s="16">
        <f t="shared" si="4"/>
        <v>0</v>
      </c>
      <c r="J50" s="16">
        <f t="shared" si="1"/>
        <v>0</v>
      </c>
    </row>
    <row r="51" spans="1:10" s="17" customFormat="1" ht="82.5" x14ac:dyDescent="0.3">
      <c r="A51" s="18">
        <v>24674</v>
      </c>
      <c r="B51" s="11" t="s">
        <v>160</v>
      </c>
      <c r="C51" s="12" t="s">
        <v>266</v>
      </c>
      <c r="D51" s="12" t="s">
        <v>65</v>
      </c>
      <c r="E51" s="13">
        <v>87</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18</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49</v>
      </c>
      <c r="F61" s="14" t="s">
        <v>34</v>
      </c>
      <c r="G61" s="2">
        <v>0</v>
      </c>
      <c r="H61" s="1">
        <v>0</v>
      </c>
      <c r="I61" s="16">
        <f t="shared" si="4"/>
        <v>0</v>
      </c>
      <c r="J61" s="16">
        <f t="shared" si="1"/>
        <v>0</v>
      </c>
    </row>
    <row r="62" spans="1:10" s="17" customFormat="1" x14ac:dyDescent="0.3">
      <c r="A62" s="18">
        <v>24355</v>
      </c>
      <c r="B62" s="11" t="s">
        <v>171</v>
      </c>
      <c r="C62" s="19" t="s">
        <v>267</v>
      </c>
      <c r="D62" s="23" t="s">
        <v>235</v>
      </c>
      <c r="E62" s="13">
        <v>45</v>
      </c>
      <c r="F62" s="14" t="s">
        <v>34</v>
      </c>
      <c r="G62" s="2">
        <v>0</v>
      </c>
      <c r="H62" s="1">
        <v>0</v>
      </c>
      <c r="I62" s="16">
        <f t="shared" si="4"/>
        <v>0</v>
      </c>
      <c r="J62" s="16">
        <f t="shared" si="1"/>
        <v>0</v>
      </c>
    </row>
    <row r="63" spans="1:10" s="17" customFormat="1" ht="66" x14ac:dyDescent="0.3">
      <c r="A63" s="18">
        <v>24356</v>
      </c>
      <c r="B63" s="11" t="s">
        <v>172</v>
      </c>
      <c r="C63" s="12" t="s">
        <v>267</v>
      </c>
      <c r="D63" s="12" t="s">
        <v>236</v>
      </c>
      <c r="E63" s="13">
        <v>72</v>
      </c>
      <c r="F63" s="14" t="s">
        <v>29</v>
      </c>
      <c r="G63" s="2">
        <v>0</v>
      </c>
      <c r="H63" s="1">
        <v>0</v>
      </c>
      <c r="I63" s="16">
        <f t="shared" si="4"/>
        <v>0</v>
      </c>
      <c r="J63" s="16">
        <f t="shared" si="1"/>
        <v>0</v>
      </c>
    </row>
    <row r="64" spans="1:10" s="17" customFormat="1" ht="99" x14ac:dyDescent="0.3">
      <c r="A64" s="18">
        <v>24767</v>
      </c>
      <c r="B64" s="11" t="s">
        <v>173</v>
      </c>
      <c r="C64" s="12" t="s">
        <v>77</v>
      </c>
      <c r="D64" s="19" t="s">
        <v>78</v>
      </c>
      <c r="E64" s="13">
        <v>381</v>
      </c>
      <c r="F64" s="14" t="s">
        <v>34</v>
      </c>
      <c r="G64" s="15" t="s">
        <v>20</v>
      </c>
      <c r="H64" s="1">
        <v>0</v>
      </c>
      <c r="I64" s="16">
        <f>H64</f>
        <v>0</v>
      </c>
      <c r="J64" s="16">
        <f t="shared" si="1"/>
        <v>0</v>
      </c>
    </row>
    <row r="65" spans="1:10" s="17" customFormat="1" ht="66" x14ac:dyDescent="0.3">
      <c r="A65" s="18">
        <v>24357</v>
      </c>
      <c r="B65" s="11" t="s">
        <v>174</v>
      </c>
      <c r="C65" s="12" t="s">
        <v>268</v>
      </c>
      <c r="D65" s="19" t="s">
        <v>31</v>
      </c>
      <c r="E65" s="13">
        <v>182</v>
      </c>
      <c r="F65" s="14" t="s">
        <v>29</v>
      </c>
      <c r="G65" s="15" t="s">
        <v>20</v>
      </c>
      <c r="H65" s="1">
        <v>0</v>
      </c>
      <c r="I65" s="16">
        <f>H65</f>
        <v>0</v>
      </c>
      <c r="J65" s="16">
        <f t="shared" si="1"/>
        <v>0</v>
      </c>
    </row>
    <row r="66" spans="1:10" s="17" customFormat="1" ht="82.5" x14ac:dyDescent="0.3">
      <c r="A66" s="18">
        <v>24677</v>
      </c>
      <c r="B66" s="11" t="s">
        <v>175</v>
      </c>
      <c r="C66" s="12" t="s">
        <v>237</v>
      </c>
      <c r="D66" s="19">
        <v>0</v>
      </c>
      <c r="E66" s="13">
        <v>78</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85</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305</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86</v>
      </c>
      <c r="F70" s="14" t="s">
        <v>29</v>
      </c>
      <c r="G70" s="2">
        <v>0</v>
      </c>
      <c r="H70" s="1">
        <v>0</v>
      </c>
      <c r="I70" s="16">
        <f t="shared" si="6"/>
        <v>0</v>
      </c>
      <c r="J70" s="16">
        <f t="shared" si="7"/>
        <v>0</v>
      </c>
    </row>
    <row r="71" spans="1:10" s="17" customFormat="1" ht="49.5" x14ac:dyDescent="0.3">
      <c r="A71" s="18">
        <v>24358</v>
      </c>
      <c r="B71" s="11" t="s">
        <v>180</v>
      </c>
      <c r="C71" s="12" t="s">
        <v>273</v>
      </c>
      <c r="D71" s="12" t="s">
        <v>80</v>
      </c>
      <c r="E71" s="13">
        <v>75</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572</v>
      </c>
      <c r="F72" s="14" t="s">
        <v>34</v>
      </c>
      <c r="G72" s="15" t="s">
        <v>20</v>
      </c>
      <c r="H72" s="1">
        <v>0</v>
      </c>
      <c r="I72" s="16">
        <f t="shared" si="8"/>
        <v>0</v>
      </c>
      <c r="J72" s="16">
        <f t="shared" si="7"/>
        <v>0</v>
      </c>
    </row>
    <row r="73" spans="1:10" s="17" customFormat="1" x14ac:dyDescent="0.3">
      <c r="A73" s="18">
        <v>24360</v>
      </c>
      <c r="B73" s="11" t="s">
        <v>182</v>
      </c>
      <c r="C73" s="12" t="s">
        <v>274</v>
      </c>
      <c r="D73" s="12" t="s">
        <v>82</v>
      </c>
      <c r="E73" s="13">
        <v>447</v>
      </c>
      <c r="F73" s="14" t="s">
        <v>34</v>
      </c>
      <c r="G73" s="15" t="s">
        <v>20</v>
      </c>
      <c r="H73" s="1">
        <v>0</v>
      </c>
      <c r="I73" s="16">
        <f>H73</f>
        <v>0</v>
      </c>
      <c r="J73" s="16">
        <f t="shared" si="7"/>
        <v>0</v>
      </c>
    </row>
    <row r="74" spans="1:10" s="17" customFormat="1" x14ac:dyDescent="0.3">
      <c r="A74" s="18">
        <v>24361</v>
      </c>
      <c r="B74" s="11" t="s">
        <v>183</v>
      </c>
      <c r="C74" s="12" t="s">
        <v>274</v>
      </c>
      <c r="D74" s="12" t="s">
        <v>83</v>
      </c>
      <c r="E74" s="13">
        <v>2268</v>
      </c>
      <c r="F74" s="14" t="s">
        <v>34</v>
      </c>
      <c r="G74" s="15" t="s">
        <v>20</v>
      </c>
      <c r="H74" s="1">
        <v>0</v>
      </c>
      <c r="I74" s="16">
        <f>H74</f>
        <v>0</v>
      </c>
      <c r="J74" s="16">
        <f t="shared" si="7"/>
        <v>0</v>
      </c>
    </row>
    <row r="75" spans="1:10" s="17" customFormat="1" ht="82.5" x14ac:dyDescent="0.3">
      <c r="A75" s="18">
        <v>24491</v>
      </c>
      <c r="B75" s="11" t="s">
        <v>184</v>
      </c>
      <c r="C75" s="12" t="s">
        <v>275</v>
      </c>
      <c r="D75" s="12" t="s">
        <v>84</v>
      </c>
      <c r="E75" s="13">
        <v>1014</v>
      </c>
      <c r="F75" s="14" t="s">
        <v>29</v>
      </c>
      <c r="G75" s="2">
        <v>0</v>
      </c>
      <c r="H75" s="1">
        <v>0</v>
      </c>
      <c r="I75" s="16">
        <f>G75+H75</f>
        <v>0</v>
      </c>
      <c r="J75" s="16">
        <f t="shared" si="7"/>
        <v>0</v>
      </c>
    </row>
    <row r="76" spans="1:10" s="17" customFormat="1" ht="82.5" x14ac:dyDescent="0.3">
      <c r="A76" s="18">
        <v>24362</v>
      </c>
      <c r="B76" s="11" t="s">
        <v>185</v>
      </c>
      <c r="C76" s="12" t="s">
        <v>276</v>
      </c>
      <c r="D76" s="12" t="s">
        <v>239</v>
      </c>
      <c r="E76" s="13">
        <v>912</v>
      </c>
      <c r="F76" s="14" t="s">
        <v>29</v>
      </c>
      <c r="G76" s="2">
        <v>0</v>
      </c>
      <c r="H76" s="1">
        <v>0</v>
      </c>
      <c r="I76" s="16">
        <f>G76+H76</f>
        <v>0</v>
      </c>
      <c r="J76" s="16">
        <f t="shared" si="7"/>
        <v>0</v>
      </c>
    </row>
    <row r="77" spans="1:10" s="17" customFormat="1" ht="99" x14ac:dyDescent="0.3">
      <c r="A77" s="18">
        <v>24492</v>
      </c>
      <c r="B77" s="11" t="s">
        <v>186</v>
      </c>
      <c r="C77" s="12" t="s">
        <v>277</v>
      </c>
      <c r="D77" s="12" t="s">
        <v>240</v>
      </c>
      <c r="E77" s="13">
        <v>833</v>
      </c>
      <c r="F77" s="14" t="s">
        <v>29</v>
      </c>
      <c r="G77" s="2">
        <v>0</v>
      </c>
      <c r="H77" s="1">
        <v>0</v>
      </c>
      <c r="I77" s="16">
        <f>G77+H77</f>
        <v>0</v>
      </c>
      <c r="J77" s="16">
        <f t="shared" si="7"/>
        <v>0</v>
      </c>
    </row>
    <row r="78" spans="1:10" s="17" customFormat="1" x14ac:dyDescent="0.3">
      <c r="A78" s="18">
        <v>24412</v>
      </c>
      <c r="B78" s="11" t="s">
        <v>187</v>
      </c>
      <c r="C78" s="12" t="s">
        <v>278</v>
      </c>
      <c r="D78" s="12" t="s">
        <v>83</v>
      </c>
      <c r="E78" s="13">
        <v>1011</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28</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1197</v>
      </c>
      <c r="F80" s="14" t="s">
        <v>86</v>
      </c>
      <c r="G80" s="15" t="s">
        <v>20</v>
      </c>
      <c r="H80" s="1">
        <v>0</v>
      </c>
      <c r="I80" s="16">
        <f>H80</f>
        <v>0</v>
      </c>
      <c r="J80" s="16">
        <f t="shared" si="7"/>
        <v>0</v>
      </c>
    </row>
    <row r="81" spans="1:10" s="17" customFormat="1" ht="66" x14ac:dyDescent="0.3">
      <c r="A81" s="18">
        <v>24683</v>
      </c>
      <c r="B81" s="11" t="s">
        <v>190</v>
      </c>
      <c r="C81" s="12" t="s">
        <v>279</v>
      </c>
      <c r="D81" s="12" t="s">
        <v>88</v>
      </c>
      <c r="E81" s="13">
        <v>54</v>
      </c>
      <c r="F81" s="14" t="s">
        <v>86</v>
      </c>
      <c r="G81" s="15" t="s">
        <v>20</v>
      </c>
      <c r="H81" s="1">
        <v>0</v>
      </c>
      <c r="I81" s="16">
        <f>H81</f>
        <v>0</v>
      </c>
      <c r="J81" s="16">
        <f t="shared" si="7"/>
        <v>0</v>
      </c>
    </row>
    <row r="82" spans="1:10" s="17" customFormat="1" ht="33" x14ac:dyDescent="0.3">
      <c r="A82" s="18">
        <v>24363</v>
      </c>
      <c r="B82" s="11" t="s">
        <v>191</v>
      </c>
      <c r="C82" s="12" t="s">
        <v>280</v>
      </c>
      <c r="D82" s="12" t="s">
        <v>89</v>
      </c>
      <c r="E82" s="13">
        <v>2360</v>
      </c>
      <c r="F82" s="14" t="s">
        <v>19</v>
      </c>
      <c r="G82" s="2">
        <v>0</v>
      </c>
      <c r="H82" s="1">
        <v>0</v>
      </c>
      <c r="I82" s="16">
        <f>G82+H82</f>
        <v>0</v>
      </c>
      <c r="J82" s="16">
        <f t="shared" si="7"/>
        <v>0</v>
      </c>
    </row>
    <row r="83" spans="1:10" s="17" customFormat="1" ht="33" x14ac:dyDescent="0.3">
      <c r="A83" s="18">
        <v>24768</v>
      </c>
      <c r="B83" s="11" t="s">
        <v>192</v>
      </c>
      <c r="C83" s="12" t="s">
        <v>280</v>
      </c>
      <c r="D83" s="12" t="s">
        <v>90</v>
      </c>
      <c r="E83" s="13">
        <v>557</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1133</v>
      </c>
      <c r="F84" s="14" t="s">
        <v>19</v>
      </c>
      <c r="G84" s="2">
        <v>0</v>
      </c>
      <c r="H84" s="1">
        <v>0</v>
      </c>
      <c r="I84" s="16">
        <f t="shared" si="9"/>
        <v>0</v>
      </c>
      <c r="J84" s="16">
        <f t="shared" si="7"/>
        <v>0</v>
      </c>
    </row>
    <row r="85" spans="1:10" s="17" customFormat="1" ht="33" x14ac:dyDescent="0.3">
      <c r="A85" s="18">
        <v>24413</v>
      </c>
      <c r="B85" s="11" t="s">
        <v>194</v>
      </c>
      <c r="C85" s="12" t="s">
        <v>280</v>
      </c>
      <c r="D85" s="12" t="s">
        <v>92</v>
      </c>
      <c r="E85" s="13">
        <v>462</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28</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19</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8</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191</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75</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18</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13</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31</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717</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1818</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6546</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2554</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11699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2700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3867</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3562</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93</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2247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43</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3587</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471</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1074</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1100</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41</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816</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58</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45</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LE42XCpvlHQxtPm6IxnDkX0654W9kavL2HBKrCFzRS8ZF3p6xLw9hEds6wKGhkcKlIAy61OeR96fwzTWek9rtQ==" saltValue="g5GAjKVJvoXtUscnXNREuA=="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8C6D9813-58C1-4E9F-BAC4-D98905295591}">
      <formula1>OR(ROUND(MOD(G4*100,1),3)=0,ROUND(MOD(G4*100,1),3)=1)</formula1>
    </dataValidation>
    <dataValidation type="custom" allowBlank="1" showInputMessage="1" showErrorMessage="1" error="Vse cene na enoto morajo biti vnesene v ponudbeni predračun na dve decimalni mesti natančno !" sqref="E4:E120" xr:uid="{4637963A-3C84-4A73-8CD5-7E6F0C12D54C}">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86DBD-71CA-4067-BF99-FFC98B6EF531}">
  <dimension ref="A1:J133"/>
  <sheetViews>
    <sheetView view="pageBreakPreview" topLeftCell="B1" zoomScaleNormal="100" zoomScaleSheetLayoutView="100" workbookViewId="0">
      <selection activeCell="H7" sqref="H7"/>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307</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22</v>
      </c>
      <c r="F4" s="14" t="s">
        <v>19</v>
      </c>
      <c r="G4" s="15" t="s">
        <v>20</v>
      </c>
      <c r="H4" s="1">
        <v>0</v>
      </c>
      <c r="I4" s="16">
        <f t="shared" ref="I4:I13" si="0">H4</f>
        <v>0</v>
      </c>
      <c r="J4" s="16">
        <f>$E4*I4</f>
        <v>0</v>
      </c>
    </row>
    <row r="5" spans="1:10" s="17" customFormat="1" ht="82.5" x14ac:dyDescent="0.3">
      <c r="A5" s="18">
        <v>24732</v>
      </c>
      <c r="B5" s="11" t="s">
        <v>11</v>
      </c>
      <c r="C5" s="12" t="s">
        <v>17</v>
      </c>
      <c r="D5" s="12" t="s">
        <v>21</v>
      </c>
      <c r="E5" s="13">
        <v>4417</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2491</v>
      </c>
      <c r="F6" s="14" t="s">
        <v>19</v>
      </c>
      <c r="G6" s="15" t="s">
        <v>20</v>
      </c>
      <c r="H6" s="1">
        <v>0</v>
      </c>
      <c r="I6" s="16">
        <f t="shared" si="0"/>
        <v>0</v>
      </c>
      <c r="J6" s="16">
        <f t="shared" si="1"/>
        <v>0</v>
      </c>
    </row>
    <row r="7" spans="1:10" s="17" customFormat="1" ht="82.5" x14ac:dyDescent="0.3">
      <c r="A7" s="18">
        <v>24734</v>
      </c>
      <c r="B7" s="11" t="s">
        <v>116</v>
      </c>
      <c r="C7" s="12" t="s">
        <v>17</v>
      </c>
      <c r="D7" s="12" t="s">
        <v>23</v>
      </c>
      <c r="E7" s="13">
        <v>750</v>
      </c>
      <c r="F7" s="14" t="s">
        <v>19</v>
      </c>
      <c r="G7" s="15" t="s">
        <v>20</v>
      </c>
      <c r="H7" s="1">
        <v>0</v>
      </c>
      <c r="I7" s="16">
        <f t="shared" si="0"/>
        <v>0</v>
      </c>
      <c r="J7" s="16">
        <f t="shared" si="1"/>
        <v>0</v>
      </c>
    </row>
    <row r="8" spans="1:10" s="17" customFormat="1" ht="82.5" x14ac:dyDescent="0.3">
      <c r="A8" s="18">
        <v>24735</v>
      </c>
      <c r="B8" s="11" t="s">
        <v>117</v>
      </c>
      <c r="C8" s="12" t="s">
        <v>17</v>
      </c>
      <c r="D8" s="12" t="s">
        <v>24</v>
      </c>
      <c r="E8" s="13">
        <v>23</v>
      </c>
      <c r="F8" s="14" t="s">
        <v>19</v>
      </c>
      <c r="G8" s="15" t="s">
        <v>20</v>
      </c>
      <c r="H8" s="1">
        <v>0</v>
      </c>
      <c r="I8" s="16">
        <f t="shared" si="0"/>
        <v>0</v>
      </c>
      <c r="J8" s="16">
        <f t="shared" si="1"/>
        <v>0</v>
      </c>
    </row>
    <row r="9" spans="1:10" s="17" customFormat="1" ht="82.5" x14ac:dyDescent="0.3">
      <c r="A9" s="18">
        <v>24736</v>
      </c>
      <c r="B9" s="11" t="s">
        <v>118</v>
      </c>
      <c r="C9" s="12" t="s">
        <v>17</v>
      </c>
      <c r="D9" s="12" t="s">
        <v>25</v>
      </c>
      <c r="E9" s="13">
        <v>75</v>
      </c>
      <c r="F9" s="14" t="s">
        <v>19</v>
      </c>
      <c r="G9" s="15" t="s">
        <v>20</v>
      </c>
      <c r="H9" s="1">
        <v>0</v>
      </c>
      <c r="I9" s="16">
        <f t="shared" si="0"/>
        <v>0</v>
      </c>
      <c r="J9" s="16">
        <f t="shared" si="1"/>
        <v>0</v>
      </c>
    </row>
    <row r="10" spans="1:10" s="17" customFormat="1" ht="49.5" x14ac:dyDescent="0.3">
      <c r="A10" s="18">
        <v>24737</v>
      </c>
      <c r="B10" s="11" t="s">
        <v>119</v>
      </c>
      <c r="C10" s="12" t="s">
        <v>26</v>
      </c>
      <c r="D10" s="12" t="s">
        <v>18</v>
      </c>
      <c r="E10" s="13">
        <v>21</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1043</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596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8040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25228</v>
      </c>
      <c r="F14" s="14" t="s">
        <v>29</v>
      </c>
      <c r="G14" s="2">
        <v>0</v>
      </c>
      <c r="H14" s="1">
        <v>0</v>
      </c>
      <c r="I14" s="16">
        <f>G14+H14</f>
        <v>0</v>
      </c>
      <c r="J14" s="16">
        <f t="shared" si="1"/>
        <v>0</v>
      </c>
    </row>
    <row r="15" spans="1:10" s="17" customFormat="1" ht="33" x14ac:dyDescent="0.3">
      <c r="A15" s="18">
        <v>24331</v>
      </c>
      <c r="B15" s="11" t="s">
        <v>124</v>
      </c>
      <c r="C15" s="12" t="s">
        <v>251</v>
      </c>
      <c r="D15" s="12" t="s">
        <v>30</v>
      </c>
      <c r="E15" s="13">
        <v>128</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1761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539</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373</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6</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2633</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6</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58</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1933</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2787</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207</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8</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236</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8</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6</v>
      </c>
      <c r="F32" s="14" t="s">
        <v>34</v>
      </c>
      <c r="G32" s="2">
        <v>0</v>
      </c>
      <c r="H32" s="1">
        <v>0</v>
      </c>
      <c r="I32" s="16">
        <f>G32+H32</f>
        <v>0</v>
      </c>
      <c r="J32" s="16">
        <f t="shared" si="1"/>
        <v>0</v>
      </c>
    </row>
    <row r="33" spans="1:10" s="17" customFormat="1" ht="99" x14ac:dyDescent="0.3">
      <c r="A33" s="18">
        <v>24485</v>
      </c>
      <c r="B33" s="11" t="s">
        <v>142</v>
      </c>
      <c r="C33" s="12" t="s">
        <v>259</v>
      </c>
      <c r="D33" s="12" t="s">
        <v>50</v>
      </c>
      <c r="E33" s="13">
        <v>3</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1</v>
      </c>
      <c r="F34" s="14" t="s">
        <v>34</v>
      </c>
      <c r="G34" s="2">
        <v>0</v>
      </c>
      <c r="H34" s="1">
        <v>0</v>
      </c>
      <c r="I34" s="16">
        <f t="shared" si="3"/>
        <v>0</v>
      </c>
      <c r="J34" s="16">
        <f t="shared" si="1"/>
        <v>0</v>
      </c>
    </row>
    <row r="35" spans="1:10" s="17" customFormat="1" ht="99" x14ac:dyDescent="0.3">
      <c r="A35" s="18">
        <v>24487</v>
      </c>
      <c r="B35" s="11" t="s">
        <v>144</v>
      </c>
      <c r="C35" s="12" t="s">
        <v>260</v>
      </c>
      <c r="D35" s="12" t="s">
        <v>52</v>
      </c>
      <c r="E35" s="13">
        <v>2</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2</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1</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1</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110</v>
      </c>
      <c r="F48" s="14" t="s">
        <v>19</v>
      </c>
      <c r="G48" s="2">
        <v>0</v>
      </c>
      <c r="H48" s="1">
        <v>0</v>
      </c>
      <c r="I48" s="16">
        <f t="shared" si="4"/>
        <v>0</v>
      </c>
      <c r="J48" s="16">
        <f t="shared" si="1"/>
        <v>0</v>
      </c>
    </row>
    <row r="49" spans="1:10" s="17" customFormat="1" ht="82.5" x14ac:dyDescent="0.3">
      <c r="A49" s="18">
        <v>24349</v>
      </c>
      <c r="B49" s="11" t="s">
        <v>158</v>
      </c>
      <c r="C49" s="12" t="s">
        <v>266</v>
      </c>
      <c r="D49" s="12" t="s">
        <v>63</v>
      </c>
      <c r="E49" s="13">
        <v>37</v>
      </c>
      <c r="F49" s="14" t="s">
        <v>19</v>
      </c>
      <c r="G49" s="2">
        <v>0</v>
      </c>
      <c r="H49" s="1">
        <v>0</v>
      </c>
      <c r="I49" s="16">
        <f t="shared" si="4"/>
        <v>0</v>
      </c>
      <c r="J49" s="16">
        <f t="shared" si="1"/>
        <v>0</v>
      </c>
    </row>
    <row r="50" spans="1:10" s="17" customFormat="1" ht="82.5" x14ac:dyDescent="0.3">
      <c r="A50" s="18">
        <v>24673</v>
      </c>
      <c r="B50" s="11" t="s">
        <v>159</v>
      </c>
      <c r="C50" s="12" t="s">
        <v>266</v>
      </c>
      <c r="D50" s="22" t="s">
        <v>64</v>
      </c>
      <c r="E50" s="13">
        <v>51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29</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6</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16</v>
      </c>
      <c r="F61" s="14" t="s">
        <v>34</v>
      </c>
      <c r="G61" s="2">
        <v>0</v>
      </c>
      <c r="H61" s="1">
        <v>0</v>
      </c>
      <c r="I61" s="16">
        <f t="shared" si="4"/>
        <v>0</v>
      </c>
      <c r="J61" s="16">
        <f t="shared" si="1"/>
        <v>0</v>
      </c>
    </row>
    <row r="62" spans="1:10" s="17" customFormat="1" x14ac:dyDescent="0.3">
      <c r="A62" s="18">
        <v>24355</v>
      </c>
      <c r="B62" s="11" t="s">
        <v>171</v>
      </c>
      <c r="C62" s="19" t="s">
        <v>267</v>
      </c>
      <c r="D62" s="23" t="s">
        <v>235</v>
      </c>
      <c r="E62" s="13">
        <v>15</v>
      </c>
      <c r="F62" s="14" t="s">
        <v>34</v>
      </c>
      <c r="G62" s="2">
        <v>0</v>
      </c>
      <c r="H62" s="1">
        <v>0</v>
      </c>
      <c r="I62" s="16">
        <f t="shared" si="4"/>
        <v>0</v>
      </c>
      <c r="J62" s="16">
        <f t="shared" si="1"/>
        <v>0</v>
      </c>
    </row>
    <row r="63" spans="1:10" s="17" customFormat="1" ht="66" x14ac:dyDescent="0.3">
      <c r="A63" s="18">
        <v>24356</v>
      </c>
      <c r="B63" s="11" t="s">
        <v>172</v>
      </c>
      <c r="C63" s="12" t="s">
        <v>267</v>
      </c>
      <c r="D63" s="12" t="s">
        <v>236</v>
      </c>
      <c r="E63" s="13">
        <v>24</v>
      </c>
      <c r="F63" s="14" t="s">
        <v>29</v>
      </c>
      <c r="G63" s="2">
        <v>0</v>
      </c>
      <c r="H63" s="1">
        <v>0</v>
      </c>
      <c r="I63" s="16">
        <f t="shared" si="4"/>
        <v>0</v>
      </c>
      <c r="J63" s="16">
        <f t="shared" si="1"/>
        <v>0</v>
      </c>
    </row>
    <row r="64" spans="1:10" s="17" customFormat="1" ht="99" x14ac:dyDescent="0.3">
      <c r="A64" s="18">
        <v>24767</v>
      </c>
      <c r="B64" s="11" t="s">
        <v>173</v>
      </c>
      <c r="C64" s="12" t="s">
        <v>77</v>
      </c>
      <c r="D64" s="19" t="s">
        <v>78</v>
      </c>
      <c r="E64" s="13">
        <v>127</v>
      </c>
      <c r="F64" s="14" t="s">
        <v>34</v>
      </c>
      <c r="G64" s="15" t="s">
        <v>20</v>
      </c>
      <c r="H64" s="1">
        <v>0</v>
      </c>
      <c r="I64" s="16">
        <f>H64</f>
        <v>0</v>
      </c>
      <c r="J64" s="16">
        <f t="shared" si="1"/>
        <v>0</v>
      </c>
    </row>
    <row r="65" spans="1:10" s="17" customFormat="1" ht="66" x14ac:dyDescent="0.3">
      <c r="A65" s="18">
        <v>24357</v>
      </c>
      <c r="B65" s="11" t="s">
        <v>174</v>
      </c>
      <c r="C65" s="12" t="s">
        <v>268</v>
      </c>
      <c r="D65" s="19" t="s">
        <v>31</v>
      </c>
      <c r="E65" s="13">
        <v>60</v>
      </c>
      <c r="F65" s="14" t="s">
        <v>29</v>
      </c>
      <c r="G65" s="15" t="s">
        <v>20</v>
      </c>
      <c r="H65" s="1">
        <v>0</v>
      </c>
      <c r="I65" s="16">
        <f>H65</f>
        <v>0</v>
      </c>
      <c r="J65" s="16">
        <f t="shared" si="1"/>
        <v>0</v>
      </c>
    </row>
    <row r="66" spans="1:10" s="17" customFormat="1" ht="82.5" x14ac:dyDescent="0.3">
      <c r="A66" s="18">
        <v>24677</v>
      </c>
      <c r="B66" s="11" t="s">
        <v>175</v>
      </c>
      <c r="C66" s="12" t="s">
        <v>237</v>
      </c>
      <c r="D66" s="19">
        <v>0</v>
      </c>
      <c r="E66" s="13">
        <v>26</v>
      </c>
      <c r="F66" s="14" t="s">
        <v>29</v>
      </c>
      <c r="G66" s="2">
        <v>0</v>
      </c>
      <c r="H66" s="1">
        <v>0</v>
      </c>
      <c r="I66" s="16">
        <f>G66+H66</f>
        <v>0</v>
      </c>
      <c r="J66" s="16">
        <f t="shared" si="1"/>
        <v>0</v>
      </c>
    </row>
    <row r="67" spans="1:10" s="17" customFormat="1" ht="82.5" x14ac:dyDescent="0.3">
      <c r="A67" s="18">
        <v>24678</v>
      </c>
      <c r="B67" s="11" t="s">
        <v>176</v>
      </c>
      <c r="C67" s="12" t="s">
        <v>269</v>
      </c>
      <c r="D67" s="12">
        <v>0</v>
      </c>
      <c r="E67" s="13">
        <v>1</v>
      </c>
      <c r="F67" s="14" t="s">
        <v>29</v>
      </c>
      <c r="G67" s="2">
        <v>0</v>
      </c>
      <c r="H67" s="1">
        <v>0</v>
      </c>
      <c r="I67" s="16">
        <f>G67+H67</f>
        <v>0</v>
      </c>
      <c r="J67" s="16">
        <f t="shared" si="1"/>
        <v>0</v>
      </c>
    </row>
    <row r="68" spans="1:10" s="17" customFormat="1" ht="66" x14ac:dyDescent="0.3">
      <c r="A68" s="18">
        <v>24679</v>
      </c>
      <c r="B68" s="11" t="s">
        <v>177</v>
      </c>
      <c r="C68" s="12" t="s">
        <v>270</v>
      </c>
      <c r="D68" s="12">
        <v>0</v>
      </c>
      <c r="E68" s="13">
        <v>28</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101</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28</v>
      </c>
      <c r="F70" s="14" t="s">
        <v>29</v>
      </c>
      <c r="G70" s="2">
        <v>0</v>
      </c>
      <c r="H70" s="1">
        <v>0</v>
      </c>
      <c r="I70" s="16">
        <f t="shared" si="6"/>
        <v>0</v>
      </c>
      <c r="J70" s="16">
        <f t="shared" si="7"/>
        <v>0</v>
      </c>
    </row>
    <row r="71" spans="1:10" s="17" customFormat="1" ht="49.5" x14ac:dyDescent="0.3">
      <c r="A71" s="18">
        <v>24358</v>
      </c>
      <c r="B71" s="11" t="s">
        <v>180</v>
      </c>
      <c r="C71" s="12" t="s">
        <v>273</v>
      </c>
      <c r="D71" s="12" t="s">
        <v>80</v>
      </c>
      <c r="E71" s="13">
        <v>25</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190</v>
      </c>
      <c r="F72" s="14" t="s">
        <v>34</v>
      </c>
      <c r="G72" s="15" t="s">
        <v>20</v>
      </c>
      <c r="H72" s="1">
        <v>0</v>
      </c>
      <c r="I72" s="16">
        <f t="shared" si="8"/>
        <v>0</v>
      </c>
      <c r="J72" s="16">
        <f t="shared" si="7"/>
        <v>0</v>
      </c>
    </row>
    <row r="73" spans="1:10" s="17" customFormat="1" x14ac:dyDescent="0.3">
      <c r="A73" s="18">
        <v>24360</v>
      </c>
      <c r="B73" s="11" t="s">
        <v>182</v>
      </c>
      <c r="C73" s="12" t="s">
        <v>274</v>
      </c>
      <c r="D73" s="12" t="s">
        <v>82</v>
      </c>
      <c r="E73" s="13">
        <v>149</v>
      </c>
      <c r="F73" s="14" t="s">
        <v>34</v>
      </c>
      <c r="G73" s="15" t="s">
        <v>20</v>
      </c>
      <c r="H73" s="1">
        <v>0</v>
      </c>
      <c r="I73" s="16">
        <f>H73</f>
        <v>0</v>
      </c>
      <c r="J73" s="16">
        <f t="shared" si="7"/>
        <v>0</v>
      </c>
    </row>
    <row r="74" spans="1:10" s="17" customFormat="1" x14ac:dyDescent="0.3">
      <c r="A74" s="18">
        <v>24361</v>
      </c>
      <c r="B74" s="11" t="s">
        <v>183</v>
      </c>
      <c r="C74" s="12" t="s">
        <v>274</v>
      </c>
      <c r="D74" s="12" t="s">
        <v>83</v>
      </c>
      <c r="E74" s="13">
        <v>756</v>
      </c>
      <c r="F74" s="14" t="s">
        <v>34</v>
      </c>
      <c r="G74" s="15" t="s">
        <v>20</v>
      </c>
      <c r="H74" s="1">
        <v>0</v>
      </c>
      <c r="I74" s="16">
        <f>H74</f>
        <v>0</v>
      </c>
      <c r="J74" s="16">
        <f t="shared" si="7"/>
        <v>0</v>
      </c>
    </row>
    <row r="75" spans="1:10" s="17" customFormat="1" ht="82.5" x14ac:dyDescent="0.3">
      <c r="A75" s="18">
        <v>24491</v>
      </c>
      <c r="B75" s="11" t="s">
        <v>184</v>
      </c>
      <c r="C75" s="12" t="s">
        <v>275</v>
      </c>
      <c r="D75" s="12" t="s">
        <v>84</v>
      </c>
      <c r="E75" s="13">
        <v>338</v>
      </c>
      <c r="F75" s="14" t="s">
        <v>29</v>
      </c>
      <c r="G75" s="2">
        <v>0</v>
      </c>
      <c r="H75" s="1">
        <v>0</v>
      </c>
      <c r="I75" s="16">
        <f>G75+H75</f>
        <v>0</v>
      </c>
      <c r="J75" s="16">
        <f t="shared" si="7"/>
        <v>0</v>
      </c>
    </row>
    <row r="76" spans="1:10" s="17" customFormat="1" ht="82.5" x14ac:dyDescent="0.3">
      <c r="A76" s="18">
        <v>24362</v>
      </c>
      <c r="B76" s="11" t="s">
        <v>185</v>
      </c>
      <c r="C76" s="12" t="s">
        <v>276</v>
      </c>
      <c r="D76" s="12" t="s">
        <v>239</v>
      </c>
      <c r="E76" s="13">
        <v>304</v>
      </c>
      <c r="F76" s="14" t="s">
        <v>29</v>
      </c>
      <c r="G76" s="2">
        <v>0</v>
      </c>
      <c r="H76" s="1">
        <v>0</v>
      </c>
      <c r="I76" s="16">
        <f>G76+H76</f>
        <v>0</v>
      </c>
      <c r="J76" s="16">
        <f t="shared" si="7"/>
        <v>0</v>
      </c>
    </row>
    <row r="77" spans="1:10" s="17" customFormat="1" ht="99" x14ac:dyDescent="0.3">
      <c r="A77" s="18">
        <v>24492</v>
      </c>
      <c r="B77" s="11" t="s">
        <v>186</v>
      </c>
      <c r="C77" s="12" t="s">
        <v>277</v>
      </c>
      <c r="D77" s="12" t="s">
        <v>240</v>
      </c>
      <c r="E77" s="13">
        <v>277</v>
      </c>
      <c r="F77" s="14" t="s">
        <v>29</v>
      </c>
      <c r="G77" s="2">
        <v>0</v>
      </c>
      <c r="H77" s="1">
        <v>0</v>
      </c>
      <c r="I77" s="16">
        <f>G77+H77</f>
        <v>0</v>
      </c>
      <c r="J77" s="16">
        <f t="shared" si="7"/>
        <v>0</v>
      </c>
    </row>
    <row r="78" spans="1:10" s="17" customFormat="1" x14ac:dyDescent="0.3">
      <c r="A78" s="18">
        <v>24412</v>
      </c>
      <c r="B78" s="11" t="s">
        <v>187</v>
      </c>
      <c r="C78" s="12" t="s">
        <v>278</v>
      </c>
      <c r="D78" s="12" t="s">
        <v>83</v>
      </c>
      <c r="E78" s="13">
        <v>337</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399</v>
      </c>
      <c r="F80" s="14" t="s">
        <v>86</v>
      </c>
      <c r="G80" s="15" t="s">
        <v>20</v>
      </c>
      <c r="H80" s="1">
        <v>0</v>
      </c>
      <c r="I80" s="16">
        <f>H80</f>
        <v>0</v>
      </c>
      <c r="J80" s="16">
        <f t="shared" si="7"/>
        <v>0</v>
      </c>
    </row>
    <row r="81" spans="1:10" s="17" customFormat="1" ht="66" x14ac:dyDescent="0.3">
      <c r="A81" s="18">
        <v>24683</v>
      </c>
      <c r="B81" s="11" t="s">
        <v>190</v>
      </c>
      <c r="C81" s="12" t="s">
        <v>279</v>
      </c>
      <c r="D81" s="12" t="s">
        <v>88</v>
      </c>
      <c r="E81" s="13">
        <v>18</v>
      </c>
      <c r="F81" s="14" t="s">
        <v>86</v>
      </c>
      <c r="G81" s="15" t="s">
        <v>20</v>
      </c>
      <c r="H81" s="1">
        <v>0</v>
      </c>
      <c r="I81" s="16">
        <f>H81</f>
        <v>0</v>
      </c>
      <c r="J81" s="16">
        <f t="shared" si="7"/>
        <v>0</v>
      </c>
    </row>
    <row r="82" spans="1:10" s="17" customFormat="1" ht="33" x14ac:dyDescent="0.3">
      <c r="A82" s="18">
        <v>24363</v>
      </c>
      <c r="B82" s="11" t="s">
        <v>191</v>
      </c>
      <c r="C82" s="12" t="s">
        <v>280</v>
      </c>
      <c r="D82" s="12" t="s">
        <v>89</v>
      </c>
      <c r="E82" s="13">
        <v>786</v>
      </c>
      <c r="F82" s="14" t="s">
        <v>19</v>
      </c>
      <c r="G82" s="2">
        <v>0</v>
      </c>
      <c r="H82" s="1">
        <v>0</v>
      </c>
      <c r="I82" s="16">
        <f>G82+H82</f>
        <v>0</v>
      </c>
      <c r="J82" s="16">
        <f t="shared" si="7"/>
        <v>0</v>
      </c>
    </row>
    <row r="83" spans="1:10" s="17" customFormat="1" ht="33" x14ac:dyDescent="0.3">
      <c r="A83" s="18">
        <v>24768</v>
      </c>
      <c r="B83" s="11" t="s">
        <v>192</v>
      </c>
      <c r="C83" s="12" t="s">
        <v>280</v>
      </c>
      <c r="D83" s="12" t="s">
        <v>90</v>
      </c>
      <c r="E83" s="13">
        <v>185</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377</v>
      </c>
      <c r="F84" s="14" t="s">
        <v>19</v>
      </c>
      <c r="G84" s="2">
        <v>0</v>
      </c>
      <c r="H84" s="1">
        <v>0</v>
      </c>
      <c r="I84" s="16">
        <f t="shared" si="9"/>
        <v>0</v>
      </c>
      <c r="J84" s="16">
        <f t="shared" si="7"/>
        <v>0</v>
      </c>
    </row>
    <row r="85" spans="1:10" s="17" customFormat="1" ht="33" x14ac:dyDescent="0.3">
      <c r="A85" s="18">
        <v>24413</v>
      </c>
      <c r="B85" s="11" t="s">
        <v>194</v>
      </c>
      <c r="C85" s="12" t="s">
        <v>280</v>
      </c>
      <c r="D85" s="12" t="s">
        <v>92</v>
      </c>
      <c r="E85" s="13">
        <v>154</v>
      </c>
      <c r="F85" s="14" t="s">
        <v>19</v>
      </c>
      <c r="G85" s="2">
        <v>0</v>
      </c>
      <c r="H85" s="1">
        <v>0</v>
      </c>
      <c r="I85" s="16">
        <f t="shared" si="9"/>
        <v>0</v>
      </c>
      <c r="J85" s="16">
        <f t="shared" si="7"/>
        <v>0</v>
      </c>
    </row>
    <row r="86" spans="1:10" s="17" customFormat="1" ht="49.5" x14ac:dyDescent="0.3">
      <c r="A86" s="18">
        <v>24493</v>
      </c>
      <c r="B86" s="11" t="s">
        <v>195</v>
      </c>
      <c r="C86" s="12" t="s">
        <v>281</v>
      </c>
      <c r="D86" s="12" t="s">
        <v>93</v>
      </c>
      <c r="E86" s="13">
        <v>9</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1</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1</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1</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1</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2</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63</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25</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1</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6</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4</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1</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10</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239</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606</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2182</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851</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3899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900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1289</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1187</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31</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749</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14</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1</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1</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1195</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157</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358</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366</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13</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272</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19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15</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Ci+3BDPgYLZG1FDPMSMtAwXrmr18KgV/jV2BzoVanwMp2i3dKr1aSloTV2HOIel5jkrEqH/sGzvyUomOGLRTgw==" saltValue="uH6ch4aZgZaJ0P67uWxq0w=="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2B7E6C34-FEC6-4845-B6D8-033306881438}">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E060156B-9078-4C52-AF53-126EA560B0F6}">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33706-798D-4949-B3E0-FFD302E03F89}">
  <dimension ref="A1:J133"/>
  <sheetViews>
    <sheetView view="pageBreakPreview" topLeftCell="B1" zoomScaleNormal="100" zoomScaleSheetLayoutView="100" workbookViewId="0">
      <selection activeCell="H6" sqref="H6"/>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314</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63</v>
      </c>
      <c r="F4" s="14" t="s">
        <v>19</v>
      </c>
      <c r="G4" s="15" t="s">
        <v>20</v>
      </c>
      <c r="H4" s="1">
        <v>0</v>
      </c>
      <c r="I4" s="16">
        <f t="shared" ref="I4:I13" si="0">H4</f>
        <v>0</v>
      </c>
      <c r="J4" s="16">
        <f>$E4*I4</f>
        <v>0</v>
      </c>
    </row>
    <row r="5" spans="1:10" s="17" customFormat="1" ht="82.5" x14ac:dyDescent="0.3">
      <c r="A5" s="18">
        <v>24732</v>
      </c>
      <c r="B5" s="11" t="s">
        <v>11</v>
      </c>
      <c r="C5" s="12" t="s">
        <v>17</v>
      </c>
      <c r="D5" s="12" t="s">
        <v>21</v>
      </c>
      <c r="E5" s="13">
        <v>11781</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6645</v>
      </c>
      <c r="F6" s="14" t="s">
        <v>19</v>
      </c>
      <c r="G6" s="15" t="s">
        <v>20</v>
      </c>
      <c r="H6" s="1">
        <v>0</v>
      </c>
      <c r="I6" s="16">
        <f t="shared" si="0"/>
        <v>0</v>
      </c>
      <c r="J6" s="16">
        <f t="shared" si="1"/>
        <v>0</v>
      </c>
    </row>
    <row r="7" spans="1:10" s="17" customFormat="1" ht="82.5" x14ac:dyDescent="0.3">
      <c r="A7" s="18">
        <v>24734</v>
      </c>
      <c r="B7" s="11" t="s">
        <v>116</v>
      </c>
      <c r="C7" s="12" t="s">
        <v>17</v>
      </c>
      <c r="D7" s="12" t="s">
        <v>23</v>
      </c>
      <c r="E7" s="13">
        <v>2000</v>
      </c>
      <c r="F7" s="14" t="s">
        <v>19</v>
      </c>
      <c r="G7" s="15" t="s">
        <v>20</v>
      </c>
      <c r="H7" s="1">
        <v>0</v>
      </c>
      <c r="I7" s="16">
        <f t="shared" si="0"/>
        <v>0</v>
      </c>
      <c r="J7" s="16">
        <f t="shared" si="1"/>
        <v>0</v>
      </c>
    </row>
    <row r="8" spans="1:10" s="17" customFormat="1" ht="82.5" x14ac:dyDescent="0.3">
      <c r="A8" s="18">
        <v>24735</v>
      </c>
      <c r="B8" s="11" t="s">
        <v>117</v>
      </c>
      <c r="C8" s="12" t="s">
        <v>17</v>
      </c>
      <c r="D8" s="12" t="s">
        <v>24</v>
      </c>
      <c r="E8" s="13">
        <v>63</v>
      </c>
      <c r="F8" s="14" t="s">
        <v>19</v>
      </c>
      <c r="G8" s="15" t="s">
        <v>20</v>
      </c>
      <c r="H8" s="1">
        <v>0</v>
      </c>
      <c r="I8" s="16">
        <f t="shared" si="0"/>
        <v>0</v>
      </c>
      <c r="J8" s="16">
        <f t="shared" si="1"/>
        <v>0</v>
      </c>
    </row>
    <row r="9" spans="1:10" s="17" customFormat="1" ht="82.5" x14ac:dyDescent="0.3">
      <c r="A9" s="18">
        <v>24736</v>
      </c>
      <c r="B9" s="11" t="s">
        <v>118</v>
      </c>
      <c r="C9" s="12" t="s">
        <v>17</v>
      </c>
      <c r="D9" s="12" t="s">
        <v>25</v>
      </c>
      <c r="E9" s="13">
        <v>201</v>
      </c>
      <c r="F9" s="14" t="s">
        <v>19</v>
      </c>
      <c r="G9" s="15" t="s">
        <v>20</v>
      </c>
      <c r="H9" s="1">
        <v>0</v>
      </c>
      <c r="I9" s="16">
        <f t="shared" si="0"/>
        <v>0</v>
      </c>
      <c r="J9" s="16">
        <f t="shared" si="1"/>
        <v>0</v>
      </c>
    </row>
    <row r="10" spans="1:10" s="17" customFormat="1" ht="49.5" x14ac:dyDescent="0.3">
      <c r="A10" s="18">
        <v>24737</v>
      </c>
      <c r="B10" s="11" t="s">
        <v>119</v>
      </c>
      <c r="C10" s="12" t="s">
        <v>26</v>
      </c>
      <c r="D10" s="12" t="s">
        <v>18</v>
      </c>
      <c r="E10" s="13">
        <v>59</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2783</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1591</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21441</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67277</v>
      </c>
      <c r="F14" s="14" t="s">
        <v>29</v>
      </c>
      <c r="G14" s="2">
        <v>0</v>
      </c>
      <c r="H14" s="1">
        <v>0</v>
      </c>
      <c r="I14" s="16">
        <f>G14+H14</f>
        <v>0</v>
      </c>
      <c r="J14" s="16">
        <f t="shared" si="1"/>
        <v>0</v>
      </c>
    </row>
    <row r="15" spans="1:10" s="17" customFormat="1" ht="33" x14ac:dyDescent="0.3">
      <c r="A15" s="18">
        <v>24331</v>
      </c>
      <c r="B15" s="11" t="s">
        <v>124</v>
      </c>
      <c r="C15" s="12" t="s">
        <v>251</v>
      </c>
      <c r="D15" s="12" t="s">
        <v>30</v>
      </c>
      <c r="E15" s="13">
        <v>343</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4696</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1439</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998</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16</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7025</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16</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155</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5157</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7435</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554</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23</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633</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24</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19</v>
      </c>
      <c r="F32" s="14" t="s">
        <v>34</v>
      </c>
      <c r="G32" s="2">
        <v>0</v>
      </c>
      <c r="H32" s="1">
        <v>0</v>
      </c>
      <c r="I32" s="16">
        <f>G32+H32</f>
        <v>0</v>
      </c>
      <c r="J32" s="16">
        <f t="shared" si="1"/>
        <v>0</v>
      </c>
    </row>
    <row r="33" spans="1:10" s="17" customFormat="1" ht="99" x14ac:dyDescent="0.3">
      <c r="A33" s="18">
        <v>24485</v>
      </c>
      <c r="B33" s="11" t="s">
        <v>142</v>
      </c>
      <c r="C33" s="12" t="s">
        <v>259</v>
      </c>
      <c r="D33" s="12" t="s">
        <v>50</v>
      </c>
      <c r="E33" s="13">
        <v>11</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2</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7</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3</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297</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100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140</v>
      </c>
      <c r="F50" s="14" t="s">
        <v>19</v>
      </c>
      <c r="G50" s="2">
        <v>0</v>
      </c>
      <c r="H50" s="1">
        <v>0</v>
      </c>
      <c r="I50" s="16">
        <f t="shared" si="4"/>
        <v>0</v>
      </c>
      <c r="J50" s="16">
        <f t="shared" si="1"/>
        <v>0</v>
      </c>
    </row>
    <row r="51" spans="1:10" s="17" customFormat="1" ht="82.5" x14ac:dyDescent="0.3">
      <c r="A51" s="18">
        <v>24674</v>
      </c>
      <c r="B51" s="11" t="s">
        <v>160</v>
      </c>
      <c r="C51" s="12" t="s">
        <v>266</v>
      </c>
      <c r="D51" s="12" t="s">
        <v>65</v>
      </c>
      <c r="E51" s="13">
        <v>78</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17</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45</v>
      </c>
      <c r="F61" s="14" t="s">
        <v>34</v>
      </c>
      <c r="G61" s="2">
        <v>0</v>
      </c>
      <c r="H61" s="1">
        <v>0</v>
      </c>
      <c r="I61" s="16">
        <f t="shared" si="4"/>
        <v>0</v>
      </c>
      <c r="J61" s="16">
        <f t="shared" si="1"/>
        <v>0</v>
      </c>
    </row>
    <row r="62" spans="1:10" s="17" customFormat="1" x14ac:dyDescent="0.3">
      <c r="A62" s="18">
        <v>24355</v>
      </c>
      <c r="B62" s="11" t="s">
        <v>171</v>
      </c>
      <c r="C62" s="19" t="s">
        <v>267</v>
      </c>
      <c r="D62" s="23" t="s">
        <v>235</v>
      </c>
      <c r="E62" s="13">
        <v>41</v>
      </c>
      <c r="F62" s="14" t="s">
        <v>34</v>
      </c>
      <c r="G62" s="2">
        <v>0</v>
      </c>
      <c r="H62" s="1">
        <v>0</v>
      </c>
      <c r="I62" s="16">
        <f t="shared" si="4"/>
        <v>0</v>
      </c>
      <c r="J62" s="16">
        <f t="shared" si="1"/>
        <v>0</v>
      </c>
    </row>
    <row r="63" spans="1:10" s="17" customFormat="1" ht="66" x14ac:dyDescent="0.3">
      <c r="A63" s="18">
        <v>24356</v>
      </c>
      <c r="B63" s="11" t="s">
        <v>172</v>
      </c>
      <c r="C63" s="12" t="s">
        <v>267</v>
      </c>
      <c r="D63" s="12" t="s">
        <v>236</v>
      </c>
      <c r="E63" s="13">
        <v>66</v>
      </c>
      <c r="F63" s="14" t="s">
        <v>29</v>
      </c>
      <c r="G63" s="2">
        <v>0</v>
      </c>
      <c r="H63" s="1">
        <v>0</v>
      </c>
      <c r="I63" s="16">
        <f t="shared" si="4"/>
        <v>0</v>
      </c>
      <c r="J63" s="16">
        <f t="shared" si="1"/>
        <v>0</v>
      </c>
    </row>
    <row r="64" spans="1:10" s="17" customFormat="1" ht="99" x14ac:dyDescent="0.3">
      <c r="A64" s="18">
        <v>24767</v>
      </c>
      <c r="B64" s="11" t="s">
        <v>173</v>
      </c>
      <c r="C64" s="12" t="s">
        <v>77</v>
      </c>
      <c r="D64" s="19" t="s">
        <v>78</v>
      </c>
      <c r="E64" s="13">
        <v>340</v>
      </c>
      <c r="F64" s="14" t="s">
        <v>34</v>
      </c>
      <c r="G64" s="15" t="s">
        <v>20</v>
      </c>
      <c r="H64" s="1">
        <v>0</v>
      </c>
      <c r="I64" s="16">
        <f>H64</f>
        <v>0</v>
      </c>
      <c r="J64" s="16">
        <f t="shared" si="1"/>
        <v>0</v>
      </c>
    </row>
    <row r="65" spans="1:10" s="17" customFormat="1" ht="66" x14ac:dyDescent="0.3">
      <c r="A65" s="18">
        <v>24357</v>
      </c>
      <c r="B65" s="11" t="s">
        <v>174</v>
      </c>
      <c r="C65" s="12" t="s">
        <v>268</v>
      </c>
      <c r="D65" s="19" t="s">
        <v>31</v>
      </c>
      <c r="E65" s="13">
        <v>163</v>
      </c>
      <c r="F65" s="14" t="s">
        <v>29</v>
      </c>
      <c r="G65" s="15" t="s">
        <v>20</v>
      </c>
      <c r="H65" s="1">
        <v>0</v>
      </c>
      <c r="I65" s="16">
        <f>H65</f>
        <v>0</v>
      </c>
      <c r="J65" s="16">
        <f t="shared" si="1"/>
        <v>0</v>
      </c>
    </row>
    <row r="66" spans="1:10" s="17" customFormat="1" ht="82.5" x14ac:dyDescent="0.3">
      <c r="A66" s="18">
        <v>24677</v>
      </c>
      <c r="B66" s="11" t="s">
        <v>175</v>
      </c>
      <c r="C66" s="12" t="s">
        <v>237</v>
      </c>
      <c r="D66" s="19">
        <v>0</v>
      </c>
      <c r="E66" s="13">
        <v>70</v>
      </c>
      <c r="F66" s="14" t="s">
        <v>29</v>
      </c>
      <c r="G66" s="2">
        <v>0</v>
      </c>
      <c r="H66" s="1">
        <v>0</v>
      </c>
      <c r="I66" s="16">
        <f>G66+H66</f>
        <v>0</v>
      </c>
      <c r="J66" s="16">
        <f t="shared" si="1"/>
        <v>0</v>
      </c>
    </row>
    <row r="67" spans="1:10" s="17" customFormat="1" ht="82.5" x14ac:dyDescent="0.3">
      <c r="A67" s="18">
        <v>24678</v>
      </c>
      <c r="B67" s="11" t="s">
        <v>176</v>
      </c>
      <c r="C67" s="12" t="s">
        <v>269</v>
      </c>
      <c r="D67" s="12">
        <v>0</v>
      </c>
      <c r="E67" s="13">
        <v>4</v>
      </c>
      <c r="F67" s="14" t="s">
        <v>29</v>
      </c>
      <c r="G67" s="2">
        <v>0</v>
      </c>
      <c r="H67" s="1">
        <v>0</v>
      </c>
      <c r="I67" s="16">
        <f>G67+H67</f>
        <v>0</v>
      </c>
      <c r="J67" s="16">
        <f t="shared" si="1"/>
        <v>0</v>
      </c>
    </row>
    <row r="68" spans="1:10" s="17" customFormat="1" ht="66" x14ac:dyDescent="0.3">
      <c r="A68" s="18">
        <v>24679</v>
      </c>
      <c r="B68" s="11" t="s">
        <v>177</v>
      </c>
      <c r="C68" s="12" t="s">
        <v>270</v>
      </c>
      <c r="D68" s="12">
        <v>0</v>
      </c>
      <c r="E68" s="13">
        <v>78</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272</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79</v>
      </c>
      <c r="F70" s="14" t="s">
        <v>29</v>
      </c>
      <c r="G70" s="2">
        <v>0</v>
      </c>
      <c r="H70" s="1">
        <v>0</v>
      </c>
      <c r="I70" s="16">
        <f t="shared" si="6"/>
        <v>0</v>
      </c>
      <c r="J70" s="16">
        <f t="shared" si="7"/>
        <v>0</v>
      </c>
    </row>
    <row r="71" spans="1:10" s="17" customFormat="1" ht="49.5" x14ac:dyDescent="0.3">
      <c r="A71" s="18">
        <v>24358</v>
      </c>
      <c r="B71" s="11" t="s">
        <v>180</v>
      </c>
      <c r="C71" s="12" t="s">
        <v>273</v>
      </c>
      <c r="D71" s="12" t="s">
        <v>80</v>
      </c>
      <c r="E71" s="13">
        <v>68</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511</v>
      </c>
      <c r="F72" s="14" t="s">
        <v>34</v>
      </c>
      <c r="G72" s="15" t="s">
        <v>20</v>
      </c>
      <c r="H72" s="1">
        <v>0</v>
      </c>
      <c r="I72" s="16">
        <f t="shared" si="8"/>
        <v>0</v>
      </c>
      <c r="J72" s="16">
        <f t="shared" si="7"/>
        <v>0</v>
      </c>
    </row>
    <row r="73" spans="1:10" s="17" customFormat="1" x14ac:dyDescent="0.3">
      <c r="A73" s="18">
        <v>24360</v>
      </c>
      <c r="B73" s="11" t="s">
        <v>182</v>
      </c>
      <c r="C73" s="12" t="s">
        <v>274</v>
      </c>
      <c r="D73" s="12" t="s">
        <v>82</v>
      </c>
      <c r="E73" s="13">
        <v>398</v>
      </c>
      <c r="F73" s="14" t="s">
        <v>34</v>
      </c>
      <c r="G73" s="15" t="s">
        <v>20</v>
      </c>
      <c r="H73" s="1">
        <v>0</v>
      </c>
      <c r="I73" s="16">
        <f>H73</f>
        <v>0</v>
      </c>
      <c r="J73" s="16">
        <f t="shared" si="7"/>
        <v>0</v>
      </c>
    </row>
    <row r="74" spans="1:10" s="17" customFormat="1" x14ac:dyDescent="0.3">
      <c r="A74" s="18">
        <v>24361</v>
      </c>
      <c r="B74" s="11" t="s">
        <v>183</v>
      </c>
      <c r="C74" s="12" t="s">
        <v>274</v>
      </c>
      <c r="D74" s="12" t="s">
        <v>83</v>
      </c>
      <c r="E74" s="13">
        <v>2016</v>
      </c>
      <c r="F74" s="14" t="s">
        <v>34</v>
      </c>
      <c r="G74" s="15" t="s">
        <v>20</v>
      </c>
      <c r="H74" s="1">
        <v>0</v>
      </c>
      <c r="I74" s="16">
        <f>H74</f>
        <v>0</v>
      </c>
      <c r="J74" s="16">
        <f t="shared" si="7"/>
        <v>0</v>
      </c>
    </row>
    <row r="75" spans="1:10" s="17" customFormat="1" ht="82.5" x14ac:dyDescent="0.3">
      <c r="A75" s="18">
        <v>24491</v>
      </c>
      <c r="B75" s="11" t="s">
        <v>184</v>
      </c>
      <c r="C75" s="12" t="s">
        <v>275</v>
      </c>
      <c r="D75" s="12" t="s">
        <v>84</v>
      </c>
      <c r="E75" s="13">
        <v>903</v>
      </c>
      <c r="F75" s="14" t="s">
        <v>29</v>
      </c>
      <c r="G75" s="2">
        <v>0</v>
      </c>
      <c r="H75" s="1">
        <v>0</v>
      </c>
      <c r="I75" s="16">
        <f>G75+H75</f>
        <v>0</v>
      </c>
      <c r="J75" s="16">
        <f t="shared" si="7"/>
        <v>0</v>
      </c>
    </row>
    <row r="76" spans="1:10" s="17" customFormat="1" ht="82.5" x14ac:dyDescent="0.3">
      <c r="A76" s="18">
        <v>24362</v>
      </c>
      <c r="B76" s="11" t="s">
        <v>185</v>
      </c>
      <c r="C76" s="12" t="s">
        <v>276</v>
      </c>
      <c r="D76" s="12" t="s">
        <v>239</v>
      </c>
      <c r="E76" s="13">
        <v>812</v>
      </c>
      <c r="F76" s="14" t="s">
        <v>29</v>
      </c>
      <c r="G76" s="2">
        <v>0</v>
      </c>
      <c r="H76" s="1">
        <v>0</v>
      </c>
      <c r="I76" s="16">
        <f>G76+H76</f>
        <v>0</v>
      </c>
      <c r="J76" s="16">
        <f t="shared" si="7"/>
        <v>0</v>
      </c>
    </row>
    <row r="77" spans="1:10" s="17" customFormat="1" ht="99" x14ac:dyDescent="0.3">
      <c r="A77" s="18">
        <v>24492</v>
      </c>
      <c r="B77" s="11" t="s">
        <v>186</v>
      </c>
      <c r="C77" s="12" t="s">
        <v>277</v>
      </c>
      <c r="D77" s="12" t="s">
        <v>240</v>
      </c>
      <c r="E77" s="13">
        <v>743</v>
      </c>
      <c r="F77" s="14" t="s">
        <v>29</v>
      </c>
      <c r="G77" s="2">
        <v>0</v>
      </c>
      <c r="H77" s="1">
        <v>0</v>
      </c>
      <c r="I77" s="16">
        <f>G77+H77</f>
        <v>0</v>
      </c>
      <c r="J77" s="16">
        <f t="shared" si="7"/>
        <v>0</v>
      </c>
    </row>
    <row r="78" spans="1:10" s="17" customFormat="1" x14ac:dyDescent="0.3">
      <c r="A78" s="18">
        <v>24412</v>
      </c>
      <c r="B78" s="11" t="s">
        <v>187</v>
      </c>
      <c r="C78" s="12" t="s">
        <v>278</v>
      </c>
      <c r="D78" s="12" t="s">
        <v>83</v>
      </c>
      <c r="E78" s="13">
        <v>899</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27</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1066</v>
      </c>
      <c r="F80" s="14" t="s">
        <v>86</v>
      </c>
      <c r="G80" s="15" t="s">
        <v>20</v>
      </c>
      <c r="H80" s="1">
        <v>0</v>
      </c>
      <c r="I80" s="16">
        <f>H80</f>
        <v>0</v>
      </c>
      <c r="J80" s="16">
        <f t="shared" si="7"/>
        <v>0</v>
      </c>
    </row>
    <row r="81" spans="1:10" s="17" customFormat="1" ht="66" x14ac:dyDescent="0.3">
      <c r="A81" s="18">
        <v>24683</v>
      </c>
      <c r="B81" s="11" t="s">
        <v>190</v>
      </c>
      <c r="C81" s="12" t="s">
        <v>279</v>
      </c>
      <c r="D81" s="12" t="s">
        <v>88</v>
      </c>
      <c r="E81" s="13">
        <v>48</v>
      </c>
      <c r="F81" s="14" t="s">
        <v>86</v>
      </c>
      <c r="G81" s="15" t="s">
        <v>20</v>
      </c>
      <c r="H81" s="1">
        <v>0</v>
      </c>
      <c r="I81" s="16">
        <f>H81</f>
        <v>0</v>
      </c>
      <c r="J81" s="16">
        <f t="shared" si="7"/>
        <v>0</v>
      </c>
    </row>
    <row r="82" spans="1:10" s="17" customFormat="1" ht="33" x14ac:dyDescent="0.3">
      <c r="A82" s="18">
        <v>24363</v>
      </c>
      <c r="B82" s="11" t="s">
        <v>191</v>
      </c>
      <c r="C82" s="12" t="s">
        <v>280</v>
      </c>
      <c r="D82" s="12" t="s">
        <v>89</v>
      </c>
      <c r="E82" s="13">
        <v>2099</v>
      </c>
      <c r="F82" s="14" t="s">
        <v>19</v>
      </c>
      <c r="G82" s="2">
        <v>0</v>
      </c>
      <c r="H82" s="1">
        <v>0</v>
      </c>
      <c r="I82" s="16">
        <f>G82+H82</f>
        <v>0</v>
      </c>
      <c r="J82" s="16">
        <f t="shared" si="7"/>
        <v>0</v>
      </c>
    </row>
    <row r="83" spans="1:10" s="17" customFormat="1" ht="33" x14ac:dyDescent="0.3">
      <c r="A83" s="18">
        <v>24768</v>
      </c>
      <c r="B83" s="11" t="s">
        <v>192</v>
      </c>
      <c r="C83" s="12" t="s">
        <v>280</v>
      </c>
      <c r="D83" s="12" t="s">
        <v>90</v>
      </c>
      <c r="E83" s="13">
        <v>496</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1009</v>
      </c>
      <c r="F84" s="14" t="s">
        <v>19</v>
      </c>
      <c r="G84" s="2">
        <v>0</v>
      </c>
      <c r="H84" s="1">
        <v>0</v>
      </c>
      <c r="I84" s="16">
        <f t="shared" si="9"/>
        <v>0</v>
      </c>
      <c r="J84" s="16">
        <f t="shared" si="7"/>
        <v>0</v>
      </c>
    </row>
    <row r="85" spans="1:10" s="17" customFormat="1" ht="33" x14ac:dyDescent="0.3">
      <c r="A85" s="18">
        <v>24413</v>
      </c>
      <c r="B85" s="11" t="s">
        <v>194</v>
      </c>
      <c r="C85" s="12" t="s">
        <v>280</v>
      </c>
      <c r="D85" s="12" t="s">
        <v>92</v>
      </c>
      <c r="E85" s="13">
        <v>412</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26</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18</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3</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3</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3</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3</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8</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171</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67</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3</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16</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14</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29</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638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1616</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5820</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2271</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10401</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2400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3439</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3167</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84</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1998</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39</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3</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3190</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420</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956</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980</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38</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726</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54</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42</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laYZwDsqe9wrEoAO/llm+GSMtdtn8E6XhSYAGdWtPDJT2wC2CrcM42NXO2VlAwYZAqA579R+N4o8nvhIqBSUMw==" saltValue="P+8D6h8cpZdKTaE6RnINSg=="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CF5BDF27-9C73-438A-940A-F788F61B0A70}">
      <formula1>OR(ROUND(MOD(G4*100,1),3)=0,ROUND(MOD(G4*100,1),3)=1)</formula1>
    </dataValidation>
    <dataValidation type="custom" allowBlank="1" showInputMessage="1" showErrorMessage="1" error="Vse cene na enoto morajo biti vnesene v ponudbeni predračun na dve decimalni mesti natančno !" sqref="E4:E120" xr:uid="{799966D9-0D92-4190-831A-2FD760957F18}">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CE02-E83E-4A7D-BE7B-740C6E01288A}">
  <dimension ref="A1:J133"/>
  <sheetViews>
    <sheetView view="pageBreakPreview" topLeftCell="B1" zoomScaleNormal="100" zoomScaleSheetLayoutView="100" workbookViewId="0">
      <selection activeCell="H7" sqref="H7"/>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308</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36</v>
      </c>
      <c r="F4" s="14" t="s">
        <v>19</v>
      </c>
      <c r="G4" s="15" t="s">
        <v>20</v>
      </c>
      <c r="H4" s="1">
        <v>0</v>
      </c>
      <c r="I4" s="16">
        <f t="shared" ref="I4:I13" si="0">H4</f>
        <v>0</v>
      </c>
      <c r="J4" s="16">
        <f>$E4*I4</f>
        <v>0</v>
      </c>
    </row>
    <row r="5" spans="1:10" s="17" customFormat="1" ht="82.5" x14ac:dyDescent="0.3">
      <c r="A5" s="18">
        <v>24732</v>
      </c>
      <c r="B5" s="11" t="s">
        <v>11</v>
      </c>
      <c r="C5" s="12" t="s">
        <v>17</v>
      </c>
      <c r="D5" s="12" t="s">
        <v>21</v>
      </c>
      <c r="E5" s="13">
        <v>7067</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3985</v>
      </c>
      <c r="F6" s="14" t="s">
        <v>19</v>
      </c>
      <c r="G6" s="15" t="s">
        <v>20</v>
      </c>
      <c r="H6" s="1">
        <v>0</v>
      </c>
      <c r="I6" s="16">
        <f t="shared" si="0"/>
        <v>0</v>
      </c>
      <c r="J6" s="16">
        <f t="shared" si="1"/>
        <v>0</v>
      </c>
    </row>
    <row r="7" spans="1:10" s="17" customFormat="1" ht="82.5" x14ac:dyDescent="0.3">
      <c r="A7" s="18">
        <v>24734</v>
      </c>
      <c r="B7" s="11" t="s">
        <v>116</v>
      </c>
      <c r="C7" s="12" t="s">
        <v>17</v>
      </c>
      <c r="D7" s="12" t="s">
        <v>23</v>
      </c>
      <c r="E7" s="13">
        <v>1199</v>
      </c>
      <c r="F7" s="14" t="s">
        <v>19</v>
      </c>
      <c r="G7" s="15" t="s">
        <v>20</v>
      </c>
      <c r="H7" s="1">
        <v>0</v>
      </c>
      <c r="I7" s="16">
        <f t="shared" si="0"/>
        <v>0</v>
      </c>
      <c r="J7" s="16">
        <f t="shared" si="1"/>
        <v>0</v>
      </c>
    </row>
    <row r="8" spans="1:10" s="17" customFormat="1" ht="82.5" x14ac:dyDescent="0.3">
      <c r="A8" s="18">
        <v>24735</v>
      </c>
      <c r="B8" s="11" t="s">
        <v>117</v>
      </c>
      <c r="C8" s="12" t="s">
        <v>17</v>
      </c>
      <c r="D8" s="12" t="s">
        <v>24</v>
      </c>
      <c r="E8" s="13">
        <v>36</v>
      </c>
      <c r="F8" s="14" t="s">
        <v>19</v>
      </c>
      <c r="G8" s="15" t="s">
        <v>20</v>
      </c>
      <c r="H8" s="1">
        <v>0</v>
      </c>
      <c r="I8" s="16">
        <f t="shared" si="0"/>
        <v>0</v>
      </c>
      <c r="J8" s="16">
        <f t="shared" si="1"/>
        <v>0</v>
      </c>
    </row>
    <row r="9" spans="1:10" s="17" customFormat="1" ht="82.5" x14ac:dyDescent="0.3">
      <c r="A9" s="18">
        <v>24736</v>
      </c>
      <c r="B9" s="11" t="s">
        <v>118</v>
      </c>
      <c r="C9" s="12" t="s">
        <v>17</v>
      </c>
      <c r="D9" s="12" t="s">
        <v>25</v>
      </c>
      <c r="E9" s="13">
        <v>119</v>
      </c>
      <c r="F9" s="14" t="s">
        <v>19</v>
      </c>
      <c r="G9" s="15" t="s">
        <v>20</v>
      </c>
      <c r="H9" s="1">
        <v>0</v>
      </c>
      <c r="I9" s="16">
        <f t="shared" si="0"/>
        <v>0</v>
      </c>
      <c r="J9" s="16">
        <f t="shared" si="1"/>
        <v>0</v>
      </c>
    </row>
    <row r="10" spans="1:10" s="17" customFormat="1" ht="49.5" x14ac:dyDescent="0.3">
      <c r="A10" s="18">
        <v>24737</v>
      </c>
      <c r="B10" s="11" t="s">
        <v>119</v>
      </c>
      <c r="C10" s="12" t="s">
        <v>26</v>
      </c>
      <c r="D10" s="12" t="s">
        <v>18</v>
      </c>
      <c r="E10" s="13">
        <v>34</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1669</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953</v>
      </c>
      <c r="F12" s="14" t="s">
        <v>19</v>
      </c>
      <c r="G12" s="15" t="s">
        <v>20</v>
      </c>
      <c r="H12" s="1">
        <v>0</v>
      </c>
      <c r="I12" s="16">
        <f t="shared" si="0"/>
        <v>0</v>
      </c>
      <c r="J12" s="16">
        <f t="shared" si="1"/>
        <v>0</v>
      </c>
    </row>
    <row r="13" spans="1:10" s="17" customFormat="1" ht="82.5" x14ac:dyDescent="0.3">
      <c r="A13" s="18">
        <v>24740</v>
      </c>
      <c r="B13" s="11" t="s">
        <v>122</v>
      </c>
      <c r="C13" s="12" t="s">
        <v>27</v>
      </c>
      <c r="D13" s="12">
        <v>0</v>
      </c>
      <c r="E13" s="13">
        <v>12863</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40365</v>
      </c>
      <c r="F14" s="14" t="s">
        <v>29</v>
      </c>
      <c r="G14" s="2">
        <v>0</v>
      </c>
      <c r="H14" s="1">
        <v>0</v>
      </c>
      <c r="I14" s="16">
        <f>G14+H14</f>
        <v>0</v>
      </c>
      <c r="J14" s="16">
        <f t="shared" si="1"/>
        <v>0</v>
      </c>
    </row>
    <row r="15" spans="1:10" s="17" customFormat="1" ht="33" x14ac:dyDescent="0.3">
      <c r="A15" s="18">
        <v>24331</v>
      </c>
      <c r="B15" s="11" t="s">
        <v>124</v>
      </c>
      <c r="C15" s="12" t="s">
        <v>251</v>
      </c>
      <c r="D15" s="12" t="s">
        <v>30</v>
      </c>
      <c r="E15" s="13">
        <v>204</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2817</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862</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597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9</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4213</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9</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92</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3093</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4459</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331</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13</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378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13</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10</v>
      </c>
      <c r="F32" s="14" t="s">
        <v>34</v>
      </c>
      <c r="G32" s="2">
        <v>0</v>
      </c>
      <c r="H32" s="1">
        <v>0</v>
      </c>
      <c r="I32" s="16">
        <f>G32+H32</f>
        <v>0</v>
      </c>
      <c r="J32" s="16">
        <f t="shared" si="1"/>
        <v>0</v>
      </c>
    </row>
    <row r="33" spans="1:10" s="17" customFormat="1" ht="99" x14ac:dyDescent="0.3">
      <c r="A33" s="18">
        <v>24485</v>
      </c>
      <c r="B33" s="11" t="s">
        <v>142</v>
      </c>
      <c r="C33" s="12" t="s">
        <v>259</v>
      </c>
      <c r="D33" s="12" t="s">
        <v>50</v>
      </c>
      <c r="E33" s="13">
        <v>5</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1</v>
      </c>
      <c r="F34" s="14" t="s">
        <v>34</v>
      </c>
      <c r="G34" s="2">
        <v>0</v>
      </c>
      <c r="H34" s="1">
        <v>0</v>
      </c>
      <c r="I34" s="16">
        <f t="shared" si="3"/>
        <v>0</v>
      </c>
      <c r="J34" s="16">
        <f t="shared" si="1"/>
        <v>0</v>
      </c>
    </row>
    <row r="35" spans="1:10" s="17" customFormat="1" ht="99" x14ac:dyDescent="0.3">
      <c r="A35" s="18">
        <v>24487</v>
      </c>
      <c r="B35" s="11" t="s">
        <v>144</v>
      </c>
      <c r="C35" s="12" t="s">
        <v>260</v>
      </c>
      <c r="D35" s="12" t="s">
        <v>52</v>
      </c>
      <c r="E35" s="13">
        <v>1</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3</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1</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1</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176</v>
      </c>
      <c r="F48" s="14" t="s">
        <v>19</v>
      </c>
      <c r="G48" s="2">
        <v>0</v>
      </c>
      <c r="H48" s="1">
        <v>0</v>
      </c>
      <c r="I48" s="16">
        <f t="shared" si="4"/>
        <v>0</v>
      </c>
      <c r="J48" s="16">
        <f t="shared" si="1"/>
        <v>0</v>
      </c>
    </row>
    <row r="49" spans="1:10" s="17" customFormat="1" ht="82.5" x14ac:dyDescent="0.3">
      <c r="A49" s="18">
        <v>24349</v>
      </c>
      <c r="B49" s="11" t="s">
        <v>158</v>
      </c>
      <c r="C49" s="12" t="s">
        <v>266</v>
      </c>
      <c r="D49" s="12" t="s">
        <v>63</v>
      </c>
      <c r="E49" s="13">
        <v>59</v>
      </c>
      <c r="F49" s="14" t="s">
        <v>19</v>
      </c>
      <c r="G49" s="2">
        <v>0</v>
      </c>
      <c r="H49" s="1">
        <v>0</v>
      </c>
      <c r="I49" s="16">
        <f t="shared" si="4"/>
        <v>0</v>
      </c>
      <c r="J49" s="16">
        <f t="shared" si="1"/>
        <v>0</v>
      </c>
    </row>
    <row r="50" spans="1:10" s="17" customFormat="1" ht="82.5" x14ac:dyDescent="0.3">
      <c r="A50" s="18">
        <v>24673</v>
      </c>
      <c r="B50" s="11" t="s">
        <v>159</v>
      </c>
      <c r="C50" s="12" t="s">
        <v>266</v>
      </c>
      <c r="D50" s="22" t="s">
        <v>64</v>
      </c>
      <c r="E50" s="13">
        <v>82</v>
      </c>
      <c r="F50" s="14" t="s">
        <v>19</v>
      </c>
      <c r="G50" s="2">
        <v>0</v>
      </c>
      <c r="H50" s="1">
        <v>0</v>
      </c>
      <c r="I50" s="16">
        <f t="shared" si="4"/>
        <v>0</v>
      </c>
      <c r="J50" s="16">
        <f t="shared" si="1"/>
        <v>0</v>
      </c>
    </row>
    <row r="51" spans="1:10" s="17" customFormat="1" ht="82.5" x14ac:dyDescent="0.3">
      <c r="A51" s="18">
        <v>24674</v>
      </c>
      <c r="B51" s="11" t="s">
        <v>160</v>
      </c>
      <c r="C51" s="12" t="s">
        <v>266</v>
      </c>
      <c r="D51" s="12" t="s">
        <v>65</v>
      </c>
      <c r="E51" s="13">
        <v>46</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9</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25</v>
      </c>
      <c r="F61" s="14" t="s">
        <v>34</v>
      </c>
      <c r="G61" s="2">
        <v>0</v>
      </c>
      <c r="H61" s="1">
        <v>0</v>
      </c>
      <c r="I61" s="16">
        <f t="shared" si="4"/>
        <v>0</v>
      </c>
      <c r="J61" s="16">
        <f t="shared" si="1"/>
        <v>0</v>
      </c>
    </row>
    <row r="62" spans="1:10" s="17" customFormat="1" x14ac:dyDescent="0.3">
      <c r="A62" s="18">
        <v>24355</v>
      </c>
      <c r="B62" s="11" t="s">
        <v>171</v>
      </c>
      <c r="C62" s="19" t="s">
        <v>267</v>
      </c>
      <c r="D62" s="23" t="s">
        <v>235</v>
      </c>
      <c r="E62" s="13">
        <v>23</v>
      </c>
      <c r="F62" s="14" t="s">
        <v>34</v>
      </c>
      <c r="G62" s="2">
        <v>0</v>
      </c>
      <c r="H62" s="1">
        <v>0</v>
      </c>
      <c r="I62" s="16">
        <f t="shared" si="4"/>
        <v>0</v>
      </c>
      <c r="J62" s="16">
        <f t="shared" si="1"/>
        <v>0</v>
      </c>
    </row>
    <row r="63" spans="1:10" s="17" customFormat="1" ht="66" x14ac:dyDescent="0.3">
      <c r="A63" s="18">
        <v>24356</v>
      </c>
      <c r="B63" s="11" t="s">
        <v>172</v>
      </c>
      <c r="C63" s="12" t="s">
        <v>267</v>
      </c>
      <c r="D63" s="12" t="s">
        <v>236</v>
      </c>
      <c r="E63" s="13">
        <v>38</v>
      </c>
      <c r="F63" s="14" t="s">
        <v>29</v>
      </c>
      <c r="G63" s="2">
        <v>0</v>
      </c>
      <c r="H63" s="1">
        <v>0</v>
      </c>
      <c r="I63" s="16">
        <f t="shared" si="4"/>
        <v>0</v>
      </c>
      <c r="J63" s="16">
        <f t="shared" si="1"/>
        <v>0</v>
      </c>
    </row>
    <row r="64" spans="1:10" s="17" customFormat="1" ht="99" x14ac:dyDescent="0.3">
      <c r="A64" s="18">
        <v>24767</v>
      </c>
      <c r="B64" s="11" t="s">
        <v>173</v>
      </c>
      <c r="C64" s="12" t="s">
        <v>77</v>
      </c>
      <c r="D64" s="19" t="s">
        <v>78</v>
      </c>
      <c r="E64" s="13">
        <v>203</v>
      </c>
      <c r="F64" s="14" t="s">
        <v>34</v>
      </c>
      <c r="G64" s="15" t="s">
        <v>20</v>
      </c>
      <c r="H64" s="1">
        <v>0</v>
      </c>
      <c r="I64" s="16">
        <f>H64</f>
        <v>0</v>
      </c>
      <c r="J64" s="16">
        <f t="shared" si="1"/>
        <v>0</v>
      </c>
    </row>
    <row r="65" spans="1:10" s="17" customFormat="1" ht="66" x14ac:dyDescent="0.3">
      <c r="A65" s="18">
        <v>24357</v>
      </c>
      <c r="B65" s="11" t="s">
        <v>174</v>
      </c>
      <c r="C65" s="12" t="s">
        <v>268</v>
      </c>
      <c r="D65" s="19" t="s">
        <v>31</v>
      </c>
      <c r="E65" s="13">
        <v>96</v>
      </c>
      <c r="F65" s="14" t="s">
        <v>29</v>
      </c>
      <c r="G65" s="15" t="s">
        <v>20</v>
      </c>
      <c r="H65" s="1">
        <v>0</v>
      </c>
      <c r="I65" s="16">
        <f>H65</f>
        <v>0</v>
      </c>
      <c r="J65" s="16">
        <f t="shared" si="1"/>
        <v>0</v>
      </c>
    </row>
    <row r="66" spans="1:10" s="17" customFormat="1" ht="82.5" x14ac:dyDescent="0.3">
      <c r="A66" s="18">
        <v>24677</v>
      </c>
      <c r="B66" s="11" t="s">
        <v>175</v>
      </c>
      <c r="C66" s="12" t="s">
        <v>237</v>
      </c>
      <c r="D66" s="19">
        <v>0</v>
      </c>
      <c r="E66" s="13">
        <v>41</v>
      </c>
      <c r="F66" s="14" t="s">
        <v>29</v>
      </c>
      <c r="G66" s="2">
        <v>0</v>
      </c>
      <c r="H66" s="1">
        <v>0</v>
      </c>
      <c r="I66" s="16">
        <f>G66+H66</f>
        <v>0</v>
      </c>
      <c r="J66" s="16">
        <f t="shared" si="1"/>
        <v>0</v>
      </c>
    </row>
    <row r="67" spans="1:10" s="17" customFormat="1" ht="82.5" x14ac:dyDescent="0.3">
      <c r="A67" s="18">
        <v>24678</v>
      </c>
      <c r="B67" s="11" t="s">
        <v>176</v>
      </c>
      <c r="C67" s="12" t="s">
        <v>269</v>
      </c>
      <c r="D67" s="12">
        <v>0</v>
      </c>
      <c r="E67" s="13">
        <v>2</v>
      </c>
      <c r="F67" s="14" t="s">
        <v>29</v>
      </c>
      <c r="G67" s="2">
        <v>0</v>
      </c>
      <c r="H67" s="1">
        <v>0</v>
      </c>
      <c r="I67" s="16">
        <f>G67+H67</f>
        <v>0</v>
      </c>
      <c r="J67" s="16">
        <f t="shared" si="1"/>
        <v>0</v>
      </c>
    </row>
    <row r="68" spans="1:10" s="17" customFormat="1" ht="66" x14ac:dyDescent="0.3">
      <c r="A68" s="18">
        <v>24679</v>
      </c>
      <c r="B68" s="11" t="s">
        <v>177</v>
      </c>
      <c r="C68" s="12" t="s">
        <v>270</v>
      </c>
      <c r="D68" s="12">
        <v>0</v>
      </c>
      <c r="E68" s="13">
        <v>45</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162</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45</v>
      </c>
      <c r="F70" s="14" t="s">
        <v>29</v>
      </c>
      <c r="G70" s="2">
        <v>0</v>
      </c>
      <c r="H70" s="1">
        <v>0</v>
      </c>
      <c r="I70" s="16">
        <f t="shared" si="6"/>
        <v>0</v>
      </c>
      <c r="J70" s="16">
        <f t="shared" si="7"/>
        <v>0</v>
      </c>
    </row>
    <row r="71" spans="1:10" s="17" customFormat="1" ht="49.5" x14ac:dyDescent="0.3">
      <c r="A71" s="18">
        <v>24358</v>
      </c>
      <c r="B71" s="11" t="s">
        <v>180</v>
      </c>
      <c r="C71" s="12" t="s">
        <v>273</v>
      </c>
      <c r="D71" s="12" t="s">
        <v>80</v>
      </c>
      <c r="E71" s="13">
        <v>39</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305</v>
      </c>
      <c r="F72" s="14" t="s">
        <v>34</v>
      </c>
      <c r="G72" s="15" t="s">
        <v>20</v>
      </c>
      <c r="H72" s="1">
        <v>0</v>
      </c>
      <c r="I72" s="16">
        <f t="shared" si="8"/>
        <v>0</v>
      </c>
      <c r="J72" s="16">
        <f t="shared" si="7"/>
        <v>0</v>
      </c>
    </row>
    <row r="73" spans="1:10" s="17" customFormat="1" x14ac:dyDescent="0.3">
      <c r="A73" s="18">
        <v>24360</v>
      </c>
      <c r="B73" s="11" t="s">
        <v>182</v>
      </c>
      <c r="C73" s="12" t="s">
        <v>274</v>
      </c>
      <c r="D73" s="12" t="s">
        <v>82</v>
      </c>
      <c r="E73" s="13">
        <v>238</v>
      </c>
      <c r="F73" s="14" t="s">
        <v>34</v>
      </c>
      <c r="G73" s="15" t="s">
        <v>20</v>
      </c>
      <c r="H73" s="1">
        <v>0</v>
      </c>
      <c r="I73" s="16">
        <f>H73</f>
        <v>0</v>
      </c>
      <c r="J73" s="16">
        <f t="shared" si="7"/>
        <v>0</v>
      </c>
    </row>
    <row r="74" spans="1:10" s="17" customFormat="1" x14ac:dyDescent="0.3">
      <c r="A74" s="18">
        <v>24361</v>
      </c>
      <c r="B74" s="11" t="s">
        <v>183</v>
      </c>
      <c r="C74" s="12" t="s">
        <v>274</v>
      </c>
      <c r="D74" s="12" t="s">
        <v>83</v>
      </c>
      <c r="E74" s="13">
        <v>1209</v>
      </c>
      <c r="F74" s="14" t="s">
        <v>34</v>
      </c>
      <c r="G74" s="15" t="s">
        <v>20</v>
      </c>
      <c r="H74" s="1">
        <v>0</v>
      </c>
      <c r="I74" s="16">
        <f>H74</f>
        <v>0</v>
      </c>
      <c r="J74" s="16">
        <f t="shared" si="7"/>
        <v>0</v>
      </c>
    </row>
    <row r="75" spans="1:10" s="17" customFormat="1" ht="82.5" x14ac:dyDescent="0.3">
      <c r="A75" s="18">
        <v>24491</v>
      </c>
      <c r="B75" s="11" t="s">
        <v>184</v>
      </c>
      <c r="C75" s="12" t="s">
        <v>275</v>
      </c>
      <c r="D75" s="12" t="s">
        <v>84</v>
      </c>
      <c r="E75" s="13">
        <v>540</v>
      </c>
      <c r="F75" s="14" t="s">
        <v>29</v>
      </c>
      <c r="G75" s="2">
        <v>0</v>
      </c>
      <c r="H75" s="1">
        <v>0</v>
      </c>
      <c r="I75" s="16">
        <f>G75+H75</f>
        <v>0</v>
      </c>
      <c r="J75" s="16">
        <f t="shared" si="7"/>
        <v>0</v>
      </c>
    </row>
    <row r="76" spans="1:10" s="17" customFormat="1" ht="82.5" x14ac:dyDescent="0.3">
      <c r="A76" s="18">
        <v>24362</v>
      </c>
      <c r="B76" s="11" t="s">
        <v>185</v>
      </c>
      <c r="C76" s="12" t="s">
        <v>276</v>
      </c>
      <c r="D76" s="12" t="s">
        <v>239</v>
      </c>
      <c r="E76" s="13">
        <v>486</v>
      </c>
      <c r="F76" s="14" t="s">
        <v>29</v>
      </c>
      <c r="G76" s="2">
        <v>0</v>
      </c>
      <c r="H76" s="1">
        <v>0</v>
      </c>
      <c r="I76" s="16">
        <f>G76+H76</f>
        <v>0</v>
      </c>
      <c r="J76" s="16">
        <f t="shared" si="7"/>
        <v>0</v>
      </c>
    </row>
    <row r="77" spans="1:10" s="17" customFormat="1" ht="99" x14ac:dyDescent="0.3">
      <c r="A77" s="18">
        <v>24492</v>
      </c>
      <c r="B77" s="11" t="s">
        <v>186</v>
      </c>
      <c r="C77" s="12" t="s">
        <v>277</v>
      </c>
      <c r="D77" s="12" t="s">
        <v>240</v>
      </c>
      <c r="E77" s="13">
        <v>444</v>
      </c>
      <c r="F77" s="14" t="s">
        <v>29</v>
      </c>
      <c r="G77" s="2">
        <v>0</v>
      </c>
      <c r="H77" s="1">
        <v>0</v>
      </c>
      <c r="I77" s="16">
        <f>G77+H77</f>
        <v>0</v>
      </c>
      <c r="J77" s="16">
        <f t="shared" si="7"/>
        <v>0</v>
      </c>
    </row>
    <row r="78" spans="1:10" s="17" customFormat="1" x14ac:dyDescent="0.3">
      <c r="A78" s="18">
        <v>24412</v>
      </c>
      <c r="B78" s="11" t="s">
        <v>187</v>
      </c>
      <c r="C78" s="12" t="s">
        <v>278</v>
      </c>
      <c r="D78" s="12" t="s">
        <v>83</v>
      </c>
      <c r="E78" s="13">
        <v>538</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15</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638</v>
      </c>
      <c r="F80" s="14" t="s">
        <v>86</v>
      </c>
      <c r="G80" s="15" t="s">
        <v>20</v>
      </c>
      <c r="H80" s="1">
        <v>0</v>
      </c>
      <c r="I80" s="16">
        <f>H80</f>
        <v>0</v>
      </c>
      <c r="J80" s="16">
        <f t="shared" si="7"/>
        <v>0</v>
      </c>
    </row>
    <row r="81" spans="1:10" s="17" customFormat="1" ht="66" x14ac:dyDescent="0.3">
      <c r="A81" s="18">
        <v>24683</v>
      </c>
      <c r="B81" s="11" t="s">
        <v>190</v>
      </c>
      <c r="C81" s="12" t="s">
        <v>279</v>
      </c>
      <c r="D81" s="12" t="s">
        <v>88</v>
      </c>
      <c r="E81" s="13">
        <v>28</v>
      </c>
      <c r="F81" s="14" t="s">
        <v>86</v>
      </c>
      <c r="G81" s="15" t="s">
        <v>20</v>
      </c>
      <c r="H81" s="1">
        <v>0</v>
      </c>
      <c r="I81" s="16">
        <f>H81</f>
        <v>0</v>
      </c>
      <c r="J81" s="16">
        <f t="shared" si="7"/>
        <v>0</v>
      </c>
    </row>
    <row r="82" spans="1:10" s="17" customFormat="1" ht="33" x14ac:dyDescent="0.3">
      <c r="A82" s="18">
        <v>24363</v>
      </c>
      <c r="B82" s="11" t="s">
        <v>191</v>
      </c>
      <c r="C82" s="12" t="s">
        <v>280</v>
      </c>
      <c r="D82" s="12" t="s">
        <v>89</v>
      </c>
      <c r="E82" s="13">
        <v>1258</v>
      </c>
      <c r="F82" s="14" t="s">
        <v>19</v>
      </c>
      <c r="G82" s="2">
        <v>0</v>
      </c>
      <c r="H82" s="1">
        <v>0</v>
      </c>
      <c r="I82" s="16">
        <f>G82+H82</f>
        <v>0</v>
      </c>
      <c r="J82" s="16">
        <f t="shared" si="7"/>
        <v>0</v>
      </c>
    </row>
    <row r="83" spans="1:10" s="17" customFormat="1" ht="33" x14ac:dyDescent="0.3">
      <c r="A83" s="18">
        <v>24768</v>
      </c>
      <c r="B83" s="11" t="s">
        <v>192</v>
      </c>
      <c r="C83" s="12" t="s">
        <v>280</v>
      </c>
      <c r="D83" s="12" t="s">
        <v>90</v>
      </c>
      <c r="E83" s="13">
        <v>296</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604</v>
      </c>
      <c r="F84" s="14" t="s">
        <v>19</v>
      </c>
      <c r="G84" s="2">
        <v>0</v>
      </c>
      <c r="H84" s="1">
        <v>0</v>
      </c>
      <c r="I84" s="16">
        <f t="shared" si="9"/>
        <v>0</v>
      </c>
      <c r="J84" s="16">
        <f t="shared" si="7"/>
        <v>0</v>
      </c>
    </row>
    <row r="85" spans="1:10" s="17" customFormat="1" ht="33" x14ac:dyDescent="0.3">
      <c r="A85" s="18">
        <v>24413</v>
      </c>
      <c r="B85" s="11" t="s">
        <v>194</v>
      </c>
      <c r="C85" s="12" t="s">
        <v>280</v>
      </c>
      <c r="D85" s="12" t="s">
        <v>92</v>
      </c>
      <c r="E85" s="13">
        <v>246</v>
      </c>
      <c r="F85" s="14" t="s">
        <v>19</v>
      </c>
      <c r="G85" s="2">
        <v>0</v>
      </c>
      <c r="H85" s="1">
        <v>0</v>
      </c>
      <c r="I85" s="16">
        <f t="shared" si="9"/>
        <v>0</v>
      </c>
      <c r="J85" s="16">
        <f t="shared" si="7"/>
        <v>0</v>
      </c>
    </row>
    <row r="86" spans="1:10" s="17" customFormat="1" ht="49.5" x14ac:dyDescent="0.3">
      <c r="A86" s="18">
        <v>24493</v>
      </c>
      <c r="B86" s="11" t="s">
        <v>195</v>
      </c>
      <c r="C86" s="12" t="s">
        <v>281</v>
      </c>
      <c r="D86" s="12" t="s">
        <v>93</v>
      </c>
      <c r="E86" s="13">
        <v>14</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9</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4</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101</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39</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9</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6</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16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382</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969</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3491</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1361</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6239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1440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2062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1899</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49</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1198</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22</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1</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1913</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251</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572</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587</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21</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435</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30</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24</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lQ5dLZ9S/zjjUEJecLI/7u5nguw5x1P0F6lxfmVo310Wq8frupkS0IWA+QvsHXtPNUgDMlFpPu7BNTApLfQVlw==" saltValue="sRe5JdZY+qB/3hlhZR3IeQ=="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4F7B75E5-9A06-4FF8-86E6-3438D2F075DD}">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14D48DA5-3122-4BB4-B075-F5F36EC87017}">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DDDE8-F72F-4235-BE65-6D6FDD0ACBDD}">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309</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87</v>
      </c>
      <c r="F4" s="14" t="s">
        <v>19</v>
      </c>
      <c r="G4" s="15" t="s">
        <v>20</v>
      </c>
      <c r="H4" s="1">
        <v>0</v>
      </c>
      <c r="I4" s="16">
        <f t="shared" ref="I4:I13" si="0">H4</f>
        <v>0</v>
      </c>
      <c r="J4" s="16">
        <f>$E4*I4</f>
        <v>0</v>
      </c>
    </row>
    <row r="5" spans="1:10" s="17" customFormat="1" ht="82.5" x14ac:dyDescent="0.3">
      <c r="A5" s="18">
        <v>24732</v>
      </c>
      <c r="B5" s="11" t="s">
        <v>11</v>
      </c>
      <c r="C5" s="12" t="s">
        <v>17</v>
      </c>
      <c r="D5" s="12" t="s">
        <v>21</v>
      </c>
      <c r="E5" s="13">
        <v>16786</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9467</v>
      </c>
      <c r="F6" s="14" t="s">
        <v>19</v>
      </c>
      <c r="G6" s="15" t="s">
        <v>20</v>
      </c>
      <c r="H6" s="1">
        <v>0</v>
      </c>
      <c r="I6" s="16">
        <f t="shared" si="0"/>
        <v>0</v>
      </c>
      <c r="J6" s="16">
        <f t="shared" si="1"/>
        <v>0</v>
      </c>
    </row>
    <row r="7" spans="1:10" s="17" customFormat="1" ht="82.5" x14ac:dyDescent="0.3">
      <c r="A7" s="18">
        <v>24734</v>
      </c>
      <c r="B7" s="11" t="s">
        <v>116</v>
      </c>
      <c r="C7" s="12" t="s">
        <v>17</v>
      </c>
      <c r="D7" s="12" t="s">
        <v>23</v>
      </c>
      <c r="E7" s="13">
        <v>2850</v>
      </c>
      <c r="F7" s="14" t="s">
        <v>19</v>
      </c>
      <c r="G7" s="15" t="s">
        <v>20</v>
      </c>
      <c r="H7" s="1">
        <v>0</v>
      </c>
      <c r="I7" s="16">
        <f t="shared" si="0"/>
        <v>0</v>
      </c>
      <c r="J7" s="16">
        <f t="shared" si="1"/>
        <v>0</v>
      </c>
    </row>
    <row r="8" spans="1:10" s="17" customFormat="1" ht="82.5" x14ac:dyDescent="0.3">
      <c r="A8" s="18">
        <v>24735</v>
      </c>
      <c r="B8" s="11" t="s">
        <v>117</v>
      </c>
      <c r="C8" s="12" t="s">
        <v>17</v>
      </c>
      <c r="D8" s="12" t="s">
        <v>24</v>
      </c>
      <c r="E8" s="13">
        <v>88</v>
      </c>
      <c r="F8" s="14" t="s">
        <v>19</v>
      </c>
      <c r="G8" s="15" t="s">
        <v>20</v>
      </c>
      <c r="H8" s="1">
        <v>0</v>
      </c>
      <c r="I8" s="16">
        <f t="shared" si="0"/>
        <v>0</v>
      </c>
      <c r="J8" s="16">
        <f t="shared" si="1"/>
        <v>0</v>
      </c>
    </row>
    <row r="9" spans="1:10" s="17" customFormat="1" ht="82.5" x14ac:dyDescent="0.3">
      <c r="A9" s="18">
        <v>24736</v>
      </c>
      <c r="B9" s="11" t="s">
        <v>118</v>
      </c>
      <c r="C9" s="12" t="s">
        <v>17</v>
      </c>
      <c r="D9" s="12" t="s">
        <v>25</v>
      </c>
      <c r="E9" s="13">
        <v>285</v>
      </c>
      <c r="F9" s="14" t="s">
        <v>19</v>
      </c>
      <c r="G9" s="15" t="s">
        <v>20</v>
      </c>
      <c r="H9" s="1">
        <v>0</v>
      </c>
      <c r="I9" s="16">
        <f t="shared" si="0"/>
        <v>0</v>
      </c>
      <c r="J9" s="16">
        <f t="shared" si="1"/>
        <v>0</v>
      </c>
    </row>
    <row r="10" spans="1:10" s="17" customFormat="1" ht="49.5" x14ac:dyDescent="0.3">
      <c r="A10" s="18">
        <v>24737</v>
      </c>
      <c r="B10" s="11" t="s">
        <v>119</v>
      </c>
      <c r="C10" s="12" t="s">
        <v>26</v>
      </c>
      <c r="D10" s="12" t="s">
        <v>18</v>
      </c>
      <c r="E10" s="13">
        <v>82</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3964</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2265</v>
      </c>
      <c r="F12" s="14" t="s">
        <v>19</v>
      </c>
      <c r="G12" s="15" t="s">
        <v>20</v>
      </c>
      <c r="H12" s="1">
        <v>0</v>
      </c>
      <c r="I12" s="16">
        <f t="shared" si="0"/>
        <v>0</v>
      </c>
      <c r="J12" s="16">
        <f t="shared" si="1"/>
        <v>0</v>
      </c>
    </row>
    <row r="13" spans="1:10" s="17" customFormat="1" ht="82.5" x14ac:dyDescent="0.3">
      <c r="A13" s="18">
        <v>24740</v>
      </c>
      <c r="B13" s="11" t="s">
        <v>122</v>
      </c>
      <c r="C13" s="12" t="s">
        <v>27</v>
      </c>
      <c r="D13" s="12">
        <v>0</v>
      </c>
      <c r="E13" s="13">
        <v>30552</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95868</v>
      </c>
      <c r="F14" s="14" t="s">
        <v>29</v>
      </c>
      <c r="G14" s="2">
        <v>0</v>
      </c>
      <c r="H14" s="1">
        <v>0</v>
      </c>
      <c r="I14" s="16">
        <f>G14+H14</f>
        <v>0</v>
      </c>
      <c r="J14" s="16">
        <f t="shared" si="1"/>
        <v>0</v>
      </c>
    </row>
    <row r="15" spans="1:10" s="17" customFormat="1" ht="33" x14ac:dyDescent="0.3">
      <c r="A15" s="18">
        <v>24331</v>
      </c>
      <c r="B15" s="11" t="s">
        <v>124</v>
      </c>
      <c r="C15" s="12" t="s">
        <v>251</v>
      </c>
      <c r="D15" s="12" t="s">
        <v>30</v>
      </c>
      <c r="E15" s="13">
        <v>487</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6691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2048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1420</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22</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10008</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22</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220</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7346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10593</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788</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31</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899</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33</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25</v>
      </c>
      <c r="F32" s="14" t="s">
        <v>34</v>
      </c>
      <c r="G32" s="2">
        <v>0</v>
      </c>
      <c r="H32" s="1">
        <v>0</v>
      </c>
      <c r="I32" s="16">
        <f>G32+H32</f>
        <v>0</v>
      </c>
      <c r="J32" s="16">
        <f t="shared" si="1"/>
        <v>0</v>
      </c>
    </row>
    <row r="33" spans="1:10" s="17" customFormat="1" ht="99" x14ac:dyDescent="0.3">
      <c r="A33" s="18">
        <v>24485</v>
      </c>
      <c r="B33" s="11" t="s">
        <v>142</v>
      </c>
      <c r="C33" s="12" t="s">
        <v>259</v>
      </c>
      <c r="D33" s="12" t="s">
        <v>50</v>
      </c>
      <c r="E33" s="13">
        <v>14</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5</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8</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4</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421</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141</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197</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110</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23</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62</v>
      </c>
      <c r="F61" s="14" t="s">
        <v>34</v>
      </c>
      <c r="G61" s="2">
        <v>0</v>
      </c>
      <c r="H61" s="1">
        <v>0</v>
      </c>
      <c r="I61" s="16">
        <f t="shared" si="4"/>
        <v>0</v>
      </c>
      <c r="J61" s="16">
        <f t="shared" si="1"/>
        <v>0</v>
      </c>
    </row>
    <row r="62" spans="1:10" s="17" customFormat="1" x14ac:dyDescent="0.3">
      <c r="A62" s="18">
        <v>24355</v>
      </c>
      <c r="B62" s="11" t="s">
        <v>171</v>
      </c>
      <c r="C62" s="19" t="s">
        <v>267</v>
      </c>
      <c r="D62" s="23" t="s">
        <v>235</v>
      </c>
      <c r="E62" s="13">
        <v>57</v>
      </c>
      <c r="F62" s="14" t="s">
        <v>34</v>
      </c>
      <c r="G62" s="2">
        <v>0</v>
      </c>
      <c r="H62" s="1">
        <v>0</v>
      </c>
      <c r="I62" s="16">
        <f t="shared" si="4"/>
        <v>0</v>
      </c>
      <c r="J62" s="16">
        <f t="shared" si="1"/>
        <v>0</v>
      </c>
    </row>
    <row r="63" spans="1:10" s="17" customFormat="1" ht="66" x14ac:dyDescent="0.3">
      <c r="A63" s="18">
        <v>24356</v>
      </c>
      <c r="B63" s="11" t="s">
        <v>172</v>
      </c>
      <c r="C63" s="12" t="s">
        <v>267</v>
      </c>
      <c r="D63" s="12" t="s">
        <v>236</v>
      </c>
      <c r="E63" s="13">
        <v>91</v>
      </c>
      <c r="F63" s="14" t="s">
        <v>29</v>
      </c>
      <c r="G63" s="2">
        <v>0</v>
      </c>
      <c r="H63" s="1">
        <v>0</v>
      </c>
      <c r="I63" s="16">
        <f t="shared" si="4"/>
        <v>0</v>
      </c>
      <c r="J63" s="16">
        <f t="shared" si="1"/>
        <v>0</v>
      </c>
    </row>
    <row r="64" spans="1:10" s="17" customFormat="1" ht="99" x14ac:dyDescent="0.3">
      <c r="A64" s="18">
        <v>24767</v>
      </c>
      <c r="B64" s="11" t="s">
        <v>173</v>
      </c>
      <c r="C64" s="12" t="s">
        <v>77</v>
      </c>
      <c r="D64" s="19" t="s">
        <v>78</v>
      </c>
      <c r="E64" s="13">
        <v>483</v>
      </c>
      <c r="F64" s="14" t="s">
        <v>34</v>
      </c>
      <c r="G64" s="15" t="s">
        <v>20</v>
      </c>
      <c r="H64" s="1">
        <v>0</v>
      </c>
      <c r="I64" s="16">
        <f>H64</f>
        <v>0</v>
      </c>
      <c r="J64" s="16">
        <f t="shared" si="1"/>
        <v>0</v>
      </c>
    </row>
    <row r="65" spans="1:10" s="17" customFormat="1" ht="66" x14ac:dyDescent="0.3">
      <c r="A65" s="18">
        <v>24357</v>
      </c>
      <c r="B65" s="11" t="s">
        <v>174</v>
      </c>
      <c r="C65" s="12" t="s">
        <v>268</v>
      </c>
      <c r="D65" s="19" t="s">
        <v>31</v>
      </c>
      <c r="E65" s="13">
        <v>231</v>
      </c>
      <c r="F65" s="14" t="s">
        <v>29</v>
      </c>
      <c r="G65" s="15" t="s">
        <v>20</v>
      </c>
      <c r="H65" s="1">
        <v>0</v>
      </c>
      <c r="I65" s="16">
        <f>H65</f>
        <v>0</v>
      </c>
      <c r="J65" s="16">
        <f t="shared" si="1"/>
        <v>0</v>
      </c>
    </row>
    <row r="66" spans="1:10" s="17" customFormat="1" ht="82.5" x14ac:dyDescent="0.3">
      <c r="A66" s="18">
        <v>24677</v>
      </c>
      <c r="B66" s="11" t="s">
        <v>175</v>
      </c>
      <c r="C66" s="12" t="s">
        <v>237</v>
      </c>
      <c r="D66" s="19">
        <v>0</v>
      </c>
      <c r="E66" s="13">
        <v>98</v>
      </c>
      <c r="F66" s="14" t="s">
        <v>29</v>
      </c>
      <c r="G66" s="2">
        <v>0</v>
      </c>
      <c r="H66" s="1">
        <v>0</v>
      </c>
      <c r="I66" s="16">
        <f>G66+H66</f>
        <v>0</v>
      </c>
      <c r="J66" s="16">
        <f t="shared" si="1"/>
        <v>0</v>
      </c>
    </row>
    <row r="67" spans="1:10" s="17" customFormat="1" ht="82.5" x14ac:dyDescent="0.3">
      <c r="A67" s="18">
        <v>24678</v>
      </c>
      <c r="B67" s="11" t="s">
        <v>176</v>
      </c>
      <c r="C67" s="12" t="s">
        <v>269</v>
      </c>
      <c r="D67" s="12">
        <v>0</v>
      </c>
      <c r="E67" s="13">
        <v>4</v>
      </c>
      <c r="F67" s="14" t="s">
        <v>29</v>
      </c>
      <c r="G67" s="2">
        <v>0</v>
      </c>
      <c r="H67" s="1">
        <v>0</v>
      </c>
      <c r="I67" s="16">
        <f>G67+H67</f>
        <v>0</v>
      </c>
      <c r="J67" s="16">
        <f t="shared" si="1"/>
        <v>0</v>
      </c>
    </row>
    <row r="68" spans="1:10" s="17" customFormat="1" ht="66" x14ac:dyDescent="0.3">
      <c r="A68" s="18">
        <v>24679</v>
      </c>
      <c r="B68" s="11" t="s">
        <v>177</v>
      </c>
      <c r="C68" s="12" t="s">
        <v>270</v>
      </c>
      <c r="D68" s="12">
        <v>0</v>
      </c>
      <c r="E68" s="13">
        <v>108</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386</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110</v>
      </c>
      <c r="F70" s="14" t="s">
        <v>29</v>
      </c>
      <c r="G70" s="2">
        <v>0</v>
      </c>
      <c r="H70" s="1">
        <v>0</v>
      </c>
      <c r="I70" s="16">
        <f t="shared" si="6"/>
        <v>0</v>
      </c>
      <c r="J70" s="16">
        <f t="shared" si="7"/>
        <v>0</v>
      </c>
    </row>
    <row r="71" spans="1:10" s="17" customFormat="1" ht="49.5" x14ac:dyDescent="0.3">
      <c r="A71" s="18">
        <v>24358</v>
      </c>
      <c r="B71" s="11" t="s">
        <v>180</v>
      </c>
      <c r="C71" s="12" t="s">
        <v>273</v>
      </c>
      <c r="D71" s="12" t="s">
        <v>80</v>
      </c>
      <c r="E71" s="13">
        <v>95</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725</v>
      </c>
      <c r="F72" s="14" t="s">
        <v>34</v>
      </c>
      <c r="G72" s="15" t="s">
        <v>20</v>
      </c>
      <c r="H72" s="1">
        <v>0</v>
      </c>
      <c r="I72" s="16">
        <f t="shared" si="8"/>
        <v>0</v>
      </c>
      <c r="J72" s="16">
        <f t="shared" si="7"/>
        <v>0</v>
      </c>
    </row>
    <row r="73" spans="1:10" s="17" customFormat="1" x14ac:dyDescent="0.3">
      <c r="A73" s="18">
        <v>24360</v>
      </c>
      <c r="B73" s="11" t="s">
        <v>182</v>
      </c>
      <c r="C73" s="12" t="s">
        <v>274</v>
      </c>
      <c r="D73" s="12" t="s">
        <v>82</v>
      </c>
      <c r="E73" s="13">
        <v>566</v>
      </c>
      <c r="F73" s="14" t="s">
        <v>34</v>
      </c>
      <c r="G73" s="15" t="s">
        <v>20</v>
      </c>
      <c r="H73" s="1">
        <v>0</v>
      </c>
      <c r="I73" s="16">
        <f>H73</f>
        <v>0</v>
      </c>
      <c r="J73" s="16">
        <f t="shared" si="7"/>
        <v>0</v>
      </c>
    </row>
    <row r="74" spans="1:10" s="17" customFormat="1" x14ac:dyDescent="0.3">
      <c r="A74" s="18">
        <v>24361</v>
      </c>
      <c r="B74" s="11" t="s">
        <v>183</v>
      </c>
      <c r="C74" s="12" t="s">
        <v>274</v>
      </c>
      <c r="D74" s="12" t="s">
        <v>83</v>
      </c>
      <c r="E74" s="13">
        <v>2872</v>
      </c>
      <c r="F74" s="14" t="s">
        <v>34</v>
      </c>
      <c r="G74" s="15" t="s">
        <v>20</v>
      </c>
      <c r="H74" s="1">
        <v>0</v>
      </c>
      <c r="I74" s="16">
        <f>H74</f>
        <v>0</v>
      </c>
      <c r="J74" s="16">
        <f t="shared" si="7"/>
        <v>0</v>
      </c>
    </row>
    <row r="75" spans="1:10" s="17" customFormat="1" ht="82.5" x14ac:dyDescent="0.3">
      <c r="A75" s="18">
        <v>24491</v>
      </c>
      <c r="B75" s="11" t="s">
        <v>184</v>
      </c>
      <c r="C75" s="12" t="s">
        <v>275</v>
      </c>
      <c r="D75" s="12" t="s">
        <v>84</v>
      </c>
      <c r="E75" s="13">
        <v>1285</v>
      </c>
      <c r="F75" s="14" t="s">
        <v>29</v>
      </c>
      <c r="G75" s="2">
        <v>0</v>
      </c>
      <c r="H75" s="1">
        <v>0</v>
      </c>
      <c r="I75" s="16">
        <f>G75+H75</f>
        <v>0</v>
      </c>
      <c r="J75" s="16">
        <f t="shared" si="7"/>
        <v>0</v>
      </c>
    </row>
    <row r="76" spans="1:10" s="17" customFormat="1" ht="82.5" x14ac:dyDescent="0.3">
      <c r="A76" s="18">
        <v>24362</v>
      </c>
      <c r="B76" s="11" t="s">
        <v>185</v>
      </c>
      <c r="C76" s="12" t="s">
        <v>276</v>
      </c>
      <c r="D76" s="12" t="s">
        <v>239</v>
      </c>
      <c r="E76" s="13">
        <v>1155</v>
      </c>
      <c r="F76" s="14" t="s">
        <v>29</v>
      </c>
      <c r="G76" s="2">
        <v>0</v>
      </c>
      <c r="H76" s="1">
        <v>0</v>
      </c>
      <c r="I76" s="16">
        <f>G76+H76</f>
        <v>0</v>
      </c>
      <c r="J76" s="16">
        <f t="shared" si="7"/>
        <v>0</v>
      </c>
    </row>
    <row r="77" spans="1:10" s="17" customFormat="1" ht="99" x14ac:dyDescent="0.3">
      <c r="A77" s="18">
        <v>24492</v>
      </c>
      <c r="B77" s="11" t="s">
        <v>186</v>
      </c>
      <c r="C77" s="12" t="s">
        <v>277</v>
      </c>
      <c r="D77" s="12" t="s">
        <v>240</v>
      </c>
      <c r="E77" s="13">
        <v>1056</v>
      </c>
      <c r="F77" s="14" t="s">
        <v>29</v>
      </c>
      <c r="G77" s="2">
        <v>0</v>
      </c>
      <c r="H77" s="1">
        <v>0</v>
      </c>
      <c r="I77" s="16">
        <f>G77+H77</f>
        <v>0</v>
      </c>
      <c r="J77" s="16">
        <f t="shared" si="7"/>
        <v>0</v>
      </c>
    </row>
    <row r="78" spans="1:10" s="17" customFormat="1" x14ac:dyDescent="0.3">
      <c r="A78" s="18">
        <v>24412</v>
      </c>
      <c r="B78" s="11" t="s">
        <v>187</v>
      </c>
      <c r="C78" s="12" t="s">
        <v>278</v>
      </c>
      <c r="D78" s="12" t="s">
        <v>83</v>
      </c>
      <c r="E78" s="13">
        <v>1280</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36</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1516</v>
      </c>
      <c r="F80" s="14" t="s">
        <v>86</v>
      </c>
      <c r="G80" s="15" t="s">
        <v>20</v>
      </c>
      <c r="H80" s="1">
        <v>0</v>
      </c>
      <c r="I80" s="16">
        <f>H80</f>
        <v>0</v>
      </c>
      <c r="J80" s="16">
        <f t="shared" si="7"/>
        <v>0</v>
      </c>
    </row>
    <row r="81" spans="1:10" s="17" customFormat="1" ht="66" x14ac:dyDescent="0.3">
      <c r="A81" s="18">
        <v>24683</v>
      </c>
      <c r="B81" s="11" t="s">
        <v>190</v>
      </c>
      <c r="C81" s="12" t="s">
        <v>279</v>
      </c>
      <c r="D81" s="12" t="s">
        <v>88</v>
      </c>
      <c r="E81" s="13">
        <v>68</v>
      </c>
      <c r="F81" s="14" t="s">
        <v>86</v>
      </c>
      <c r="G81" s="15" t="s">
        <v>20</v>
      </c>
      <c r="H81" s="1">
        <v>0</v>
      </c>
      <c r="I81" s="16">
        <f>H81</f>
        <v>0</v>
      </c>
      <c r="J81" s="16">
        <f t="shared" si="7"/>
        <v>0</v>
      </c>
    </row>
    <row r="82" spans="1:10" s="17" customFormat="1" ht="33" x14ac:dyDescent="0.3">
      <c r="A82" s="18">
        <v>24363</v>
      </c>
      <c r="B82" s="11" t="s">
        <v>191</v>
      </c>
      <c r="C82" s="12" t="s">
        <v>280</v>
      </c>
      <c r="D82" s="12" t="s">
        <v>89</v>
      </c>
      <c r="E82" s="13">
        <v>2989</v>
      </c>
      <c r="F82" s="14" t="s">
        <v>19</v>
      </c>
      <c r="G82" s="2">
        <v>0</v>
      </c>
      <c r="H82" s="1">
        <v>0</v>
      </c>
      <c r="I82" s="16">
        <f>G82+H82</f>
        <v>0</v>
      </c>
      <c r="J82" s="16">
        <f t="shared" si="7"/>
        <v>0</v>
      </c>
    </row>
    <row r="83" spans="1:10" s="17" customFormat="1" ht="33" x14ac:dyDescent="0.3">
      <c r="A83" s="18">
        <v>24768</v>
      </c>
      <c r="B83" s="11" t="s">
        <v>192</v>
      </c>
      <c r="C83" s="12" t="s">
        <v>280</v>
      </c>
      <c r="D83" s="12" t="s">
        <v>90</v>
      </c>
      <c r="E83" s="13">
        <v>705</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1435</v>
      </c>
      <c r="F84" s="14" t="s">
        <v>19</v>
      </c>
      <c r="G84" s="2">
        <v>0</v>
      </c>
      <c r="H84" s="1">
        <v>0</v>
      </c>
      <c r="I84" s="16">
        <f t="shared" si="9"/>
        <v>0</v>
      </c>
      <c r="J84" s="16">
        <f t="shared" si="7"/>
        <v>0</v>
      </c>
    </row>
    <row r="85" spans="1:10" s="17" customFormat="1" ht="33" x14ac:dyDescent="0.3">
      <c r="A85" s="18">
        <v>24413</v>
      </c>
      <c r="B85" s="11" t="s">
        <v>194</v>
      </c>
      <c r="C85" s="12" t="s">
        <v>280</v>
      </c>
      <c r="D85" s="12" t="s">
        <v>92</v>
      </c>
      <c r="E85" s="13">
        <v>585</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35</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24</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10</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242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95</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22</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17</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39</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908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2302</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8292</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3234</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14819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3420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4899</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4512</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118</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2846</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54</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5</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4544</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596</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1360</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1394</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52</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1033</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74</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57</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p3oqbNtCJJybE+OXw05hd++T/Vywdi/+UCtbOrBhjYtqjukQ/IZQJtdzAhzVe6+6suo97T50i9k1kk76Jsueog==" saltValue="pet9SDAgWPUyt3XBlTxIPw=="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A0F58019-E7D2-48B7-A96E-5B3C5B6C9ED9}">
      <formula1>OR(ROUND(MOD(G4*100,1),3)=0,ROUND(MOD(G4*100,1),3)=1)</formula1>
    </dataValidation>
    <dataValidation type="custom" allowBlank="1" showInputMessage="1" showErrorMessage="1" error="Vse cene na enoto morajo biti vnesene v ponudbeni predračun na dve decimalni mesti natančno !" sqref="E4:E120" xr:uid="{DA2DE00F-99BD-44AD-A8D9-D01FC9B4AE1A}">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FB488-FD6C-41D4-A173-CF0068010749}">
  <dimension ref="A1:J133"/>
  <sheetViews>
    <sheetView view="pageBreakPreview" topLeftCell="B1" zoomScaleNormal="100" zoomScaleSheetLayoutView="100" workbookViewId="0">
      <selection activeCell="H6" sqref="H6"/>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310</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28</v>
      </c>
      <c r="F4" s="14" t="s">
        <v>19</v>
      </c>
      <c r="G4" s="15" t="s">
        <v>20</v>
      </c>
      <c r="H4" s="1">
        <v>0</v>
      </c>
      <c r="I4" s="16">
        <f t="shared" ref="I4:I13" si="0">H4</f>
        <v>0</v>
      </c>
      <c r="J4" s="16">
        <f>$E4*I4</f>
        <v>0</v>
      </c>
    </row>
    <row r="5" spans="1:10" s="17" customFormat="1" ht="82.5" x14ac:dyDescent="0.3">
      <c r="A5" s="18">
        <v>24732</v>
      </c>
      <c r="B5" s="11" t="s">
        <v>11</v>
      </c>
      <c r="C5" s="12" t="s">
        <v>17</v>
      </c>
      <c r="D5" s="12" t="s">
        <v>21</v>
      </c>
      <c r="E5" s="13">
        <v>5595</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3156</v>
      </c>
      <c r="F6" s="14" t="s">
        <v>19</v>
      </c>
      <c r="G6" s="15" t="s">
        <v>20</v>
      </c>
      <c r="H6" s="1">
        <v>0</v>
      </c>
      <c r="I6" s="16">
        <f t="shared" si="0"/>
        <v>0</v>
      </c>
      <c r="J6" s="16">
        <f t="shared" si="1"/>
        <v>0</v>
      </c>
    </row>
    <row r="7" spans="1:10" s="17" customFormat="1" ht="82.5" x14ac:dyDescent="0.3">
      <c r="A7" s="18">
        <v>24734</v>
      </c>
      <c r="B7" s="11" t="s">
        <v>116</v>
      </c>
      <c r="C7" s="12" t="s">
        <v>17</v>
      </c>
      <c r="D7" s="12" t="s">
        <v>23</v>
      </c>
      <c r="E7" s="13">
        <v>949</v>
      </c>
      <c r="F7" s="14" t="s">
        <v>19</v>
      </c>
      <c r="G7" s="15" t="s">
        <v>20</v>
      </c>
      <c r="H7" s="1">
        <v>0</v>
      </c>
      <c r="I7" s="16">
        <f t="shared" si="0"/>
        <v>0</v>
      </c>
      <c r="J7" s="16">
        <f t="shared" si="1"/>
        <v>0</v>
      </c>
    </row>
    <row r="8" spans="1:10" s="17" customFormat="1" ht="82.5" x14ac:dyDescent="0.3">
      <c r="A8" s="18">
        <v>24735</v>
      </c>
      <c r="B8" s="11" t="s">
        <v>117</v>
      </c>
      <c r="C8" s="12" t="s">
        <v>17</v>
      </c>
      <c r="D8" s="12" t="s">
        <v>24</v>
      </c>
      <c r="E8" s="13">
        <v>29</v>
      </c>
      <c r="F8" s="14" t="s">
        <v>19</v>
      </c>
      <c r="G8" s="15" t="s">
        <v>20</v>
      </c>
      <c r="H8" s="1">
        <v>0</v>
      </c>
      <c r="I8" s="16">
        <f t="shared" si="0"/>
        <v>0</v>
      </c>
      <c r="J8" s="16">
        <f t="shared" si="1"/>
        <v>0</v>
      </c>
    </row>
    <row r="9" spans="1:10" s="17" customFormat="1" ht="82.5" x14ac:dyDescent="0.3">
      <c r="A9" s="18">
        <v>24736</v>
      </c>
      <c r="B9" s="11" t="s">
        <v>118</v>
      </c>
      <c r="C9" s="12" t="s">
        <v>17</v>
      </c>
      <c r="D9" s="12" t="s">
        <v>25</v>
      </c>
      <c r="E9" s="13">
        <v>95</v>
      </c>
      <c r="F9" s="14" t="s">
        <v>19</v>
      </c>
      <c r="G9" s="15" t="s">
        <v>20</v>
      </c>
      <c r="H9" s="1">
        <v>0</v>
      </c>
      <c r="I9" s="16">
        <f t="shared" si="0"/>
        <v>0</v>
      </c>
      <c r="J9" s="16">
        <f t="shared" si="1"/>
        <v>0</v>
      </c>
    </row>
    <row r="10" spans="1:10" s="17" customFormat="1" ht="49.5" x14ac:dyDescent="0.3">
      <c r="A10" s="18">
        <v>24737</v>
      </c>
      <c r="B10" s="11" t="s">
        <v>119</v>
      </c>
      <c r="C10" s="12" t="s">
        <v>26</v>
      </c>
      <c r="D10" s="12" t="s">
        <v>18</v>
      </c>
      <c r="E10" s="13">
        <v>27</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1323</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755</v>
      </c>
      <c r="F12" s="14" t="s">
        <v>19</v>
      </c>
      <c r="G12" s="15" t="s">
        <v>20</v>
      </c>
      <c r="H12" s="1">
        <v>0</v>
      </c>
      <c r="I12" s="16">
        <f t="shared" si="0"/>
        <v>0</v>
      </c>
      <c r="J12" s="16">
        <f t="shared" si="1"/>
        <v>0</v>
      </c>
    </row>
    <row r="13" spans="1:10" s="17" customFormat="1" ht="82.5" x14ac:dyDescent="0.3">
      <c r="A13" s="18">
        <v>24740</v>
      </c>
      <c r="B13" s="11" t="s">
        <v>122</v>
      </c>
      <c r="C13" s="12" t="s">
        <v>27</v>
      </c>
      <c r="D13" s="12">
        <v>0</v>
      </c>
      <c r="E13" s="13">
        <v>10184</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31955</v>
      </c>
      <c r="F14" s="14" t="s">
        <v>29</v>
      </c>
      <c r="G14" s="2">
        <v>0</v>
      </c>
      <c r="H14" s="1">
        <v>0</v>
      </c>
      <c r="I14" s="16">
        <f>G14+H14</f>
        <v>0</v>
      </c>
      <c r="J14" s="16">
        <f t="shared" si="1"/>
        <v>0</v>
      </c>
    </row>
    <row r="15" spans="1:10" s="17" customFormat="1" ht="33" x14ac:dyDescent="0.3">
      <c r="A15" s="18">
        <v>24331</v>
      </c>
      <c r="B15" s="11" t="s">
        <v>124</v>
      </c>
      <c r="C15" s="12" t="s">
        <v>251</v>
      </c>
      <c r="D15" s="12" t="s">
        <v>30</v>
      </c>
      <c r="E15" s="13">
        <v>162</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2230</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683</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472</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9</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3336</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9</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73</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2449</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3531</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262</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12</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300</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10</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7</v>
      </c>
      <c r="F32" s="14" t="s">
        <v>34</v>
      </c>
      <c r="G32" s="2">
        <v>0</v>
      </c>
      <c r="H32" s="1">
        <v>0</v>
      </c>
      <c r="I32" s="16">
        <f>G32+H32</f>
        <v>0</v>
      </c>
      <c r="J32" s="16">
        <f t="shared" si="1"/>
        <v>0</v>
      </c>
    </row>
    <row r="33" spans="1:10" s="17" customFormat="1" ht="99" x14ac:dyDescent="0.3">
      <c r="A33" s="18">
        <v>24485</v>
      </c>
      <c r="B33" s="11" t="s">
        <v>142</v>
      </c>
      <c r="C33" s="12" t="s">
        <v>259</v>
      </c>
      <c r="D33" s="12" t="s">
        <v>50</v>
      </c>
      <c r="E33" s="13">
        <v>4</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1</v>
      </c>
      <c r="F34" s="14" t="s">
        <v>34</v>
      </c>
      <c r="G34" s="2">
        <v>0</v>
      </c>
      <c r="H34" s="1">
        <v>0</v>
      </c>
      <c r="I34" s="16">
        <f t="shared" si="3"/>
        <v>0</v>
      </c>
      <c r="J34" s="16">
        <f t="shared" si="1"/>
        <v>0</v>
      </c>
    </row>
    <row r="35" spans="1:10" s="17" customFormat="1" ht="99" x14ac:dyDescent="0.3">
      <c r="A35" s="18">
        <v>24487</v>
      </c>
      <c r="B35" s="11" t="s">
        <v>144</v>
      </c>
      <c r="C35" s="12" t="s">
        <v>260</v>
      </c>
      <c r="D35" s="12" t="s">
        <v>52</v>
      </c>
      <c r="E35" s="13">
        <v>2</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2</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3</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0</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140</v>
      </c>
      <c r="F48" s="14" t="s">
        <v>19</v>
      </c>
      <c r="G48" s="2">
        <v>0</v>
      </c>
      <c r="H48" s="1">
        <v>0</v>
      </c>
      <c r="I48" s="16">
        <f t="shared" si="4"/>
        <v>0</v>
      </c>
      <c r="J48" s="16">
        <f t="shared" si="1"/>
        <v>0</v>
      </c>
    </row>
    <row r="49" spans="1:10" s="17" customFormat="1" ht="82.5" x14ac:dyDescent="0.3">
      <c r="A49" s="18">
        <v>24349</v>
      </c>
      <c r="B49" s="11" t="s">
        <v>158</v>
      </c>
      <c r="C49" s="12" t="s">
        <v>266</v>
      </c>
      <c r="D49" s="12" t="s">
        <v>63</v>
      </c>
      <c r="E49" s="13">
        <v>47</v>
      </c>
      <c r="F49" s="14" t="s">
        <v>19</v>
      </c>
      <c r="G49" s="2">
        <v>0</v>
      </c>
      <c r="H49" s="1">
        <v>0</v>
      </c>
      <c r="I49" s="16">
        <f t="shared" si="4"/>
        <v>0</v>
      </c>
      <c r="J49" s="16">
        <f t="shared" si="1"/>
        <v>0</v>
      </c>
    </row>
    <row r="50" spans="1:10" s="17" customFormat="1" ht="82.5" x14ac:dyDescent="0.3">
      <c r="A50" s="18">
        <v>24673</v>
      </c>
      <c r="B50" s="11" t="s">
        <v>159</v>
      </c>
      <c r="C50" s="12" t="s">
        <v>266</v>
      </c>
      <c r="D50" s="22" t="s">
        <v>64</v>
      </c>
      <c r="E50" s="13">
        <v>65</v>
      </c>
      <c r="F50" s="14" t="s">
        <v>19</v>
      </c>
      <c r="G50" s="2">
        <v>0</v>
      </c>
      <c r="H50" s="1">
        <v>0</v>
      </c>
      <c r="I50" s="16">
        <f t="shared" si="4"/>
        <v>0</v>
      </c>
      <c r="J50" s="16">
        <f t="shared" si="1"/>
        <v>0</v>
      </c>
    </row>
    <row r="51" spans="1:10" s="17" customFormat="1" ht="82.5" x14ac:dyDescent="0.3">
      <c r="A51" s="18">
        <v>24674</v>
      </c>
      <c r="B51" s="11" t="s">
        <v>160</v>
      </c>
      <c r="C51" s="12" t="s">
        <v>266</v>
      </c>
      <c r="D51" s="12" t="s">
        <v>65</v>
      </c>
      <c r="E51" s="13">
        <v>36</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7</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21</v>
      </c>
      <c r="F61" s="14" t="s">
        <v>34</v>
      </c>
      <c r="G61" s="2">
        <v>0</v>
      </c>
      <c r="H61" s="1">
        <v>0</v>
      </c>
      <c r="I61" s="16">
        <f t="shared" si="4"/>
        <v>0</v>
      </c>
      <c r="J61" s="16">
        <f t="shared" si="1"/>
        <v>0</v>
      </c>
    </row>
    <row r="62" spans="1:10" s="17" customFormat="1" x14ac:dyDescent="0.3">
      <c r="A62" s="18">
        <v>24355</v>
      </c>
      <c r="B62" s="11" t="s">
        <v>171</v>
      </c>
      <c r="C62" s="19" t="s">
        <v>267</v>
      </c>
      <c r="D62" s="23" t="s">
        <v>235</v>
      </c>
      <c r="E62" s="13">
        <v>19</v>
      </c>
      <c r="F62" s="14" t="s">
        <v>34</v>
      </c>
      <c r="G62" s="2">
        <v>0</v>
      </c>
      <c r="H62" s="1">
        <v>0</v>
      </c>
      <c r="I62" s="16">
        <f t="shared" si="4"/>
        <v>0</v>
      </c>
      <c r="J62" s="16">
        <f t="shared" si="1"/>
        <v>0</v>
      </c>
    </row>
    <row r="63" spans="1:10" s="17" customFormat="1" ht="66" x14ac:dyDescent="0.3">
      <c r="A63" s="18">
        <v>24356</v>
      </c>
      <c r="B63" s="11" t="s">
        <v>172</v>
      </c>
      <c r="C63" s="12" t="s">
        <v>267</v>
      </c>
      <c r="D63" s="12" t="s">
        <v>236</v>
      </c>
      <c r="E63" s="13">
        <v>31</v>
      </c>
      <c r="F63" s="14" t="s">
        <v>29</v>
      </c>
      <c r="G63" s="2">
        <v>0</v>
      </c>
      <c r="H63" s="1">
        <v>0</v>
      </c>
      <c r="I63" s="16">
        <f t="shared" si="4"/>
        <v>0</v>
      </c>
      <c r="J63" s="16">
        <f t="shared" si="1"/>
        <v>0</v>
      </c>
    </row>
    <row r="64" spans="1:10" s="17" customFormat="1" ht="99" x14ac:dyDescent="0.3">
      <c r="A64" s="18">
        <v>24767</v>
      </c>
      <c r="B64" s="11" t="s">
        <v>173</v>
      </c>
      <c r="C64" s="12" t="s">
        <v>77</v>
      </c>
      <c r="D64" s="19" t="s">
        <v>78</v>
      </c>
      <c r="E64" s="13">
        <v>160</v>
      </c>
      <c r="F64" s="14" t="s">
        <v>34</v>
      </c>
      <c r="G64" s="15" t="s">
        <v>20</v>
      </c>
      <c r="H64" s="1">
        <v>0</v>
      </c>
      <c r="I64" s="16">
        <f>H64</f>
        <v>0</v>
      </c>
      <c r="J64" s="16">
        <f t="shared" si="1"/>
        <v>0</v>
      </c>
    </row>
    <row r="65" spans="1:10" s="17" customFormat="1" ht="66" x14ac:dyDescent="0.3">
      <c r="A65" s="18">
        <v>24357</v>
      </c>
      <c r="B65" s="11" t="s">
        <v>174</v>
      </c>
      <c r="C65" s="12" t="s">
        <v>268</v>
      </c>
      <c r="D65" s="19" t="s">
        <v>31</v>
      </c>
      <c r="E65" s="13">
        <v>76</v>
      </c>
      <c r="F65" s="14" t="s">
        <v>29</v>
      </c>
      <c r="G65" s="15" t="s">
        <v>20</v>
      </c>
      <c r="H65" s="1">
        <v>0</v>
      </c>
      <c r="I65" s="16">
        <f>H65</f>
        <v>0</v>
      </c>
      <c r="J65" s="16">
        <f t="shared" si="1"/>
        <v>0</v>
      </c>
    </row>
    <row r="66" spans="1:10" s="17" customFormat="1" ht="82.5" x14ac:dyDescent="0.3">
      <c r="A66" s="18">
        <v>24677</v>
      </c>
      <c r="B66" s="11" t="s">
        <v>175</v>
      </c>
      <c r="C66" s="12" t="s">
        <v>237</v>
      </c>
      <c r="D66" s="19">
        <v>0</v>
      </c>
      <c r="E66" s="13">
        <v>33</v>
      </c>
      <c r="F66" s="14" t="s">
        <v>29</v>
      </c>
      <c r="G66" s="2">
        <v>0</v>
      </c>
      <c r="H66" s="1">
        <v>0</v>
      </c>
      <c r="I66" s="16">
        <f>G66+H66</f>
        <v>0</v>
      </c>
      <c r="J66" s="16">
        <f t="shared" si="1"/>
        <v>0</v>
      </c>
    </row>
    <row r="67" spans="1:10" s="17" customFormat="1" ht="82.5" x14ac:dyDescent="0.3">
      <c r="A67" s="18">
        <v>24678</v>
      </c>
      <c r="B67" s="11" t="s">
        <v>176</v>
      </c>
      <c r="C67" s="12" t="s">
        <v>269</v>
      </c>
      <c r="D67" s="12">
        <v>0</v>
      </c>
      <c r="E67" s="13">
        <v>0</v>
      </c>
      <c r="F67" s="14" t="s">
        <v>29</v>
      </c>
      <c r="G67" s="2">
        <v>0</v>
      </c>
      <c r="H67" s="1">
        <v>0</v>
      </c>
      <c r="I67" s="16">
        <f>G67+H67</f>
        <v>0</v>
      </c>
      <c r="J67" s="16">
        <f t="shared" si="1"/>
        <v>0</v>
      </c>
    </row>
    <row r="68" spans="1:10" s="17" customFormat="1" ht="66" x14ac:dyDescent="0.3">
      <c r="A68" s="18">
        <v>24679</v>
      </c>
      <c r="B68" s="11" t="s">
        <v>177</v>
      </c>
      <c r="C68" s="12" t="s">
        <v>270</v>
      </c>
      <c r="D68" s="12">
        <v>0</v>
      </c>
      <c r="E68" s="13">
        <v>36</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130</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36</v>
      </c>
      <c r="F70" s="14" t="s">
        <v>29</v>
      </c>
      <c r="G70" s="2">
        <v>0</v>
      </c>
      <c r="H70" s="1">
        <v>0</v>
      </c>
      <c r="I70" s="16">
        <f t="shared" si="6"/>
        <v>0</v>
      </c>
      <c r="J70" s="16">
        <f t="shared" si="7"/>
        <v>0</v>
      </c>
    </row>
    <row r="71" spans="1:10" s="17" customFormat="1" ht="49.5" x14ac:dyDescent="0.3">
      <c r="A71" s="18">
        <v>24358</v>
      </c>
      <c r="B71" s="11" t="s">
        <v>180</v>
      </c>
      <c r="C71" s="12" t="s">
        <v>273</v>
      </c>
      <c r="D71" s="12" t="s">
        <v>80</v>
      </c>
      <c r="E71" s="13">
        <v>32</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241</v>
      </c>
      <c r="F72" s="14" t="s">
        <v>34</v>
      </c>
      <c r="G72" s="15" t="s">
        <v>20</v>
      </c>
      <c r="H72" s="1">
        <v>0</v>
      </c>
      <c r="I72" s="16">
        <f t="shared" si="8"/>
        <v>0</v>
      </c>
      <c r="J72" s="16">
        <f t="shared" si="7"/>
        <v>0</v>
      </c>
    </row>
    <row r="73" spans="1:10" s="17" customFormat="1" x14ac:dyDescent="0.3">
      <c r="A73" s="18">
        <v>24360</v>
      </c>
      <c r="B73" s="11" t="s">
        <v>182</v>
      </c>
      <c r="C73" s="12" t="s">
        <v>274</v>
      </c>
      <c r="D73" s="12" t="s">
        <v>82</v>
      </c>
      <c r="E73" s="13">
        <v>188</v>
      </c>
      <c r="F73" s="14" t="s">
        <v>34</v>
      </c>
      <c r="G73" s="15" t="s">
        <v>20</v>
      </c>
      <c r="H73" s="1">
        <v>0</v>
      </c>
      <c r="I73" s="16">
        <f>H73</f>
        <v>0</v>
      </c>
      <c r="J73" s="16">
        <f t="shared" si="7"/>
        <v>0</v>
      </c>
    </row>
    <row r="74" spans="1:10" s="17" customFormat="1" x14ac:dyDescent="0.3">
      <c r="A74" s="18">
        <v>24361</v>
      </c>
      <c r="B74" s="11" t="s">
        <v>183</v>
      </c>
      <c r="C74" s="12" t="s">
        <v>274</v>
      </c>
      <c r="D74" s="12" t="s">
        <v>83</v>
      </c>
      <c r="E74" s="13">
        <v>959</v>
      </c>
      <c r="F74" s="14" t="s">
        <v>34</v>
      </c>
      <c r="G74" s="15" t="s">
        <v>20</v>
      </c>
      <c r="H74" s="1">
        <v>0</v>
      </c>
      <c r="I74" s="16">
        <f>H74</f>
        <v>0</v>
      </c>
      <c r="J74" s="16">
        <f t="shared" si="7"/>
        <v>0</v>
      </c>
    </row>
    <row r="75" spans="1:10" s="17" customFormat="1" ht="82.5" x14ac:dyDescent="0.3">
      <c r="A75" s="18">
        <v>24491</v>
      </c>
      <c r="B75" s="11" t="s">
        <v>184</v>
      </c>
      <c r="C75" s="12" t="s">
        <v>275</v>
      </c>
      <c r="D75" s="12" t="s">
        <v>84</v>
      </c>
      <c r="E75" s="13">
        <v>428</v>
      </c>
      <c r="F75" s="14" t="s">
        <v>29</v>
      </c>
      <c r="G75" s="2">
        <v>0</v>
      </c>
      <c r="H75" s="1">
        <v>0</v>
      </c>
      <c r="I75" s="16">
        <f>G75+H75</f>
        <v>0</v>
      </c>
      <c r="J75" s="16">
        <f t="shared" si="7"/>
        <v>0</v>
      </c>
    </row>
    <row r="76" spans="1:10" s="17" customFormat="1" ht="82.5" x14ac:dyDescent="0.3">
      <c r="A76" s="18">
        <v>24362</v>
      </c>
      <c r="B76" s="11" t="s">
        <v>185</v>
      </c>
      <c r="C76" s="12" t="s">
        <v>276</v>
      </c>
      <c r="D76" s="12" t="s">
        <v>239</v>
      </c>
      <c r="E76" s="13">
        <v>387</v>
      </c>
      <c r="F76" s="14" t="s">
        <v>29</v>
      </c>
      <c r="G76" s="2">
        <v>0</v>
      </c>
      <c r="H76" s="1">
        <v>0</v>
      </c>
      <c r="I76" s="16">
        <f>G76+H76</f>
        <v>0</v>
      </c>
      <c r="J76" s="16">
        <f t="shared" si="7"/>
        <v>0</v>
      </c>
    </row>
    <row r="77" spans="1:10" s="17" customFormat="1" ht="99" x14ac:dyDescent="0.3">
      <c r="A77" s="18">
        <v>24492</v>
      </c>
      <c r="B77" s="11" t="s">
        <v>186</v>
      </c>
      <c r="C77" s="12" t="s">
        <v>277</v>
      </c>
      <c r="D77" s="12" t="s">
        <v>240</v>
      </c>
      <c r="E77" s="13">
        <v>351</v>
      </c>
      <c r="F77" s="14" t="s">
        <v>29</v>
      </c>
      <c r="G77" s="2">
        <v>0</v>
      </c>
      <c r="H77" s="1">
        <v>0</v>
      </c>
      <c r="I77" s="16">
        <f>G77+H77</f>
        <v>0</v>
      </c>
      <c r="J77" s="16">
        <f t="shared" si="7"/>
        <v>0</v>
      </c>
    </row>
    <row r="78" spans="1:10" s="17" customFormat="1" x14ac:dyDescent="0.3">
      <c r="A78" s="18">
        <v>24412</v>
      </c>
      <c r="B78" s="11" t="s">
        <v>187</v>
      </c>
      <c r="C78" s="12" t="s">
        <v>278</v>
      </c>
      <c r="D78" s="12" t="s">
        <v>83</v>
      </c>
      <c r="E78" s="13">
        <v>427</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13</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506</v>
      </c>
      <c r="F80" s="14" t="s">
        <v>86</v>
      </c>
      <c r="G80" s="15" t="s">
        <v>20</v>
      </c>
      <c r="H80" s="1">
        <v>0</v>
      </c>
      <c r="I80" s="16">
        <f>H80</f>
        <v>0</v>
      </c>
      <c r="J80" s="16">
        <f t="shared" si="7"/>
        <v>0</v>
      </c>
    </row>
    <row r="81" spans="1:10" s="17" customFormat="1" ht="66" x14ac:dyDescent="0.3">
      <c r="A81" s="18">
        <v>24683</v>
      </c>
      <c r="B81" s="11" t="s">
        <v>190</v>
      </c>
      <c r="C81" s="12" t="s">
        <v>279</v>
      </c>
      <c r="D81" s="12" t="s">
        <v>88</v>
      </c>
      <c r="E81" s="13">
        <v>24</v>
      </c>
      <c r="F81" s="14" t="s">
        <v>86</v>
      </c>
      <c r="G81" s="15" t="s">
        <v>20</v>
      </c>
      <c r="H81" s="1">
        <v>0</v>
      </c>
      <c r="I81" s="16">
        <f>H81</f>
        <v>0</v>
      </c>
      <c r="J81" s="16">
        <f t="shared" si="7"/>
        <v>0</v>
      </c>
    </row>
    <row r="82" spans="1:10" s="17" customFormat="1" ht="33" x14ac:dyDescent="0.3">
      <c r="A82" s="18">
        <v>24363</v>
      </c>
      <c r="B82" s="11" t="s">
        <v>191</v>
      </c>
      <c r="C82" s="12" t="s">
        <v>280</v>
      </c>
      <c r="D82" s="12" t="s">
        <v>89</v>
      </c>
      <c r="E82" s="13">
        <v>996</v>
      </c>
      <c r="F82" s="14" t="s">
        <v>19</v>
      </c>
      <c r="G82" s="2">
        <v>0</v>
      </c>
      <c r="H82" s="1">
        <v>0</v>
      </c>
      <c r="I82" s="16">
        <f>G82+H82</f>
        <v>0</v>
      </c>
      <c r="J82" s="16">
        <f t="shared" si="7"/>
        <v>0</v>
      </c>
    </row>
    <row r="83" spans="1:10" s="17" customFormat="1" ht="33" x14ac:dyDescent="0.3">
      <c r="A83" s="18">
        <v>24768</v>
      </c>
      <c r="B83" s="11" t="s">
        <v>192</v>
      </c>
      <c r="C83" s="12" t="s">
        <v>280</v>
      </c>
      <c r="D83" s="12" t="s">
        <v>90</v>
      </c>
      <c r="E83" s="13">
        <v>235</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478</v>
      </c>
      <c r="F84" s="14" t="s">
        <v>19</v>
      </c>
      <c r="G84" s="2">
        <v>0</v>
      </c>
      <c r="H84" s="1">
        <v>0</v>
      </c>
      <c r="I84" s="16">
        <f t="shared" si="9"/>
        <v>0</v>
      </c>
      <c r="J84" s="16">
        <f t="shared" si="7"/>
        <v>0</v>
      </c>
    </row>
    <row r="85" spans="1:10" s="17" customFormat="1" ht="33" x14ac:dyDescent="0.3">
      <c r="A85" s="18">
        <v>24413</v>
      </c>
      <c r="B85" s="11" t="s">
        <v>194</v>
      </c>
      <c r="C85" s="12" t="s">
        <v>280</v>
      </c>
      <c r="D85" s="12" t="s">
        <v>92</v>
      </c>
      <c r="E85" s="13">
        <v>195</v>
      </c>
      <c r="F85" s="14" t="s">
        <v>19</v>
      </c>
      <c r="G85" s="2">
        <v>0</v>
      </c>
      <c r="H85" s="1">
        <v>0</v>
      </c>
      <c r="I85" s="16">
        <f t="shared" si="9"/>
        <v>0</v>
      </c>
      <c r="J85" s="16">
        <f t="shared" si="7"/>
        <v>0</v>
      </c>
    </row>
    <row r="86" spans="1:10" s="17" customFormat="1" ht="49.5" x14ac:dyDescent="0.3">
      <c r="A86" s="18">
        <v>24493</v>
      </c>
      <c r="B86" s="11" t="s">
        <v>195</v>
      </c>
      <c r="C86" s="12" t="s">
        <v>281</v>
      </c>
      <c r="D86" s="12" t="s">
        <v>93</v>
      </c>
      <c r="E86" s="13">
        <v>12</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8</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4</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80</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31</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7</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6</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1</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13</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304</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767</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2765</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1079</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4939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1140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1632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1503</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41</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948</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18</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1</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1515</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199</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454</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465</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17</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346</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25</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19</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qTJnzDZzak9HwUq9YO5Y59VEUGBCUmQ1p7V0OMfm9HnhJmtBoq8/1bTBrQrBDcrx7mBpwTZOtdb+3zYvaArbSg==" saltValue="q9rXqFpB2sApj5FF54k+qw=="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3C2A5F1D-DC9C-4BC5-90A5-E0DA0B74635F}">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7F6933B2-2878-4959-8C16-6E08522FF71B}">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E2B22-0FF6-4508-81EB-423E28AFB930}">
  <dimension ref="A1:J133"/>
  <sheetViews>
    <sheetView view="pageBreakPreview" topLeftCell="B1" zoomScaleNormal="100" zoomScaleSheetLayoutView="100" workbookViewId="0">
      <selection activeCell="H5" sqref="H5"/>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311</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80</v>
      </c>
      <c r="F4" s="14" t="s">
        <v>19</v>
      </c>
      <c r="G4" s="15" t="s">
        <v>20</v>
      </c>
      <c r="H4" s="1">
        <v>0</v>
      </c>
      <c r="I4" s="16">
        <f t="shared" ref="I4:I13" si="0">H4</f>
        <v>0</v>
      </c>
      <c r="J4" s="16">
        <f>$E4*I4</f>
        <v>0</v>
      </c>
    </row>
    <row r="5" spans="1:10" s="17" customFormat="1" ht="82.5" x14ac:dyDescent="0.3">
      <c r="A5" s="18">
        <v>24732</v>
      </c>
      <c r="B5" s="11" t="s">
        <v>11</v>
      </c>
      <c r="C5" s="12" t="s">
        <v>17</v>
      </c>
      <c r="D5" s="12" t="s">
        <v>21</v>
      </c>
      <c r="E5" s="13">
        <v>15460</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8720</v>
      </c>
      <c r="F6" s="14" t="s">
        <v>19</v>
      </c>
      <c r="G6" s="15" t="s">
        <v>20</v>
      </c>
      <c r="H6" s="1">
        <v>0</v>
      </c>
      <c r="I6" s="16">
        <f t="shared" si="0"/>
        <v>0</v>
      </c>
      <c r="J6" s="16">
        <f t="shared" si="1"/>
        <v>0</v>
      </c>
    </row>
    <row r="7" spans="1:10" s="17" customFormat="1" ht="82.5" x14ac:dyDescent="0.3">
      <c r="A7" s="18">
        <v>24734</v>
      </c>
      <c r="B7" s="11" t="s">
        <v>116</v>
      </c>
      <c r="C7" s="12" t="s">
        <v>17</v>
      </c>
      <c r="D7" s="12" t="s">
        <v>23</v>
      </c>
      <c r="E7" s="13">
        <v>2625</v>
      </c>
      <c r="F7" s="14" t="s">
        <v>19</v>
      </c>
      <c r="G7" s="15" t="s">
        <v>20</v>
      </c>
      <c r="H7" s="1">
        <v>0</v>
      </c>
      <c r="I7" s="16">
        <f t="shared" si="0"/>
        <v>0</v>
      </c>
      <c r="J7" s="16">
        <f t="shared" si="1"/>
        <v>0</v>
      </c>
    </row>
    <row r="8" spans="1:10" s="17" customFormat="1" ht="82.5" x14ac:dyDescent="0.3">
      <c r="A8" s="18">
        <v>24735</v>
      </c>
      <c r="B8" s="11" t="s">
        <v>117</v>
      </c>
      <c r="C8" s="12" t="s">
        <v>17</v>
      </c>
      <c r="D8" s="12" t="s">
        <v>24</v>
      </c>
      <c r="E8" s="13">
        <v>81</v>
      </c>
      <c r="F8" s="14" t="s">
        <v>19</v>
      </c>
      <c r="G8" s="15" t="s">
        <v>20</v>
      </c>
      <c r="H8" s="1">
        <v>0</v>
      </c>
      <c r="I8" s="16">
        <f t="shared" si="0"/>
        <v>0</v>
      </c>
      <c r="J8" s="16">
        <f t="shared" si="1"/>
        <v>0</v>
      </c>
    </row>
    <row r="9" spans="1:10" s="17" customFormat="1" ht="82.5" x14ac:dyDescent="0.3">
      <c r="A9" s="18">
        <v>24736</v>
      </c>
      <c r="B9" s="11" t="s">
        <v>118</v>
      </c>
      <c r="C9" s="12" t="s">
        <v>17</v>
      </c>
      <c r="D9" s="12" t="s">
        <v>25</v>
      </c>
      <c r="E9" s="13">
        <v>263</v>
      </c>
      <c r="F9" s="14" t="s">
        <v>19</v>
      </c>
      <c r="G9" s="15" t="s">
        <v>20</v>
      </c>
      <c r="H9" s="1">
        <v>0</v>
      </c>
      <c r="I9" s="16">
        <f t="shared" si="0"/>
        <v>0</v>
      </c>
      <c r="J9" s="16">
        <f t="shared" si="1"/>
        <v>0</v>
      </c>
    </row>
    <row r="10" spans="1:10" s="17" customFormat="1" ht="49.5" x14ac:dyDescent="0.3">
      <c r="A10" s="18">
        <v>24737</v>
      </c>
      <c r="B10" s="11" t="s">
        <v>119</v>
      </c>
      <c r="C10" s="12" t="s">
        <v>26</v>
      </c>
      <c r="D10" s="12" t="s">
        <v>18</v>
      </c>
      <c r="E10" s="13">
        <v>75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3651</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2086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28140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88299</v>
      </c>
      <c r="F14" s="14" t="s">
        <v>29</v>
      </c>
      <c r="G14" s="2">
        <v>0</v>
      </c>
      <c r="H14" s="1">
        <v>0</v>
      </c>
      <c r="I14" s="16">
        <f>G14+H14</f>
        <v>0</v>
      </c>
      <c r="J14" s="16">
        <f t="shared" si="1"/>
        <v>0</v>
      </c>
    </row>
    <row r="15" spans="1:10" s="17" customFormat="1" ht="33" x14ac:dyDescent="0.3">
      <c r="A15" s="18">
        <v>24331</v>
      </c>
      <c r="B15" s="11" t="s">
        <v>124</v>
      </c>
      <c r="C15" s="12" t="s">
        <v>251</v>
      </c>
      <c r="D15" s="12" t="s">
        <v>30</v>
      </c>
      <c r="E15" s="13">
        <v>448</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6163</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1887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1307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21</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9218</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21</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203</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6766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9756</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726</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29</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828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30</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23</v>
      </c>
      <c r="F32" s="14" t="s">
        <v>34</v>
      </c>
      <c r="G32" s="2">
        <v>0</v>
      </c>
      <c r="H32" s="1">
        <v>0</v>
      </c>
      <c r="I32" s="16">
        <f>G32+H32</f>
        <v>0</v>
      </c>
      <c r="J32" s="16">
        <f t="shared" si="1"/>
        <v>0</v>
      </c>
    </row>
    <row r="33" spans="1:10" s="17" customFormat="1" ht="99" x14ac:dyDescent="0.3">
      <c r="A33" s="18">
        <v>24485</v>
      </c>
      <c r="B33" s="11" t="s">
        <v>142</v>
      </c>
      <c r="C33" s="12" t="s">
        <v>259</v>
      </c>
      <c r="D33" s="12" t="s">
        <v>50</v>
      </c>
      <c r="E33" s="13">
        <v>13</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4</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8</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3</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388</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130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181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101</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21</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57</v>
      </c>
      <c r="F61" s="14" t="s">
        <v>34</v>
      </c>
      <c r="G61" s="2">
        <v>0</v>
      </c>
      <c r="H61" s="1">
        <v>0</v>
      </c>
      <c r="I61" s="16">
        <f t="shared" si="4"/>
        <v>0</v>
      </c>
      <c r="J61" s="16">
        <f t="shared" si="1"/>
        <v>0</v>
      </c>
    </row>
    <row r="62" spans="1:10" s="17" customFormat="1" x14ac:dyDescent="0.3">
      <c r="A62" s="18">
        <v>24355</v>
      </c>
      <c r="B62" s="11" t="s">
        <v>171</v>
      </c>
      <c r="C62" s="19" t="s">
        <v>267</v>
      </c>
      <c r="D62" s="23" t="s">
        <v>235</v>
      </c>
      <c r="E62" s="13">
        <v>52</v>
      </c>
      <c r="F62" s="14" t="s">
        <v>34</v>
      </c>
      <c r="G62" s="2">
        <v>0</v>
      </c>
      <c r="H62" s="1">
        <v>0</v>
      </c>
      <c r="I62" s="16">
        <f t="shared" si="4"/>
        <v>0</v>
      </c>
      <c r="J62" s="16">
        <f t="shared" si="1"/>
        <v>0</v>
      </c>
    </row>
    <row r="63" spans="1:10" s="17" customFormat="1" ht="66" x14ac:dyDescent="0.3">
      <c r="A63" s="18">
        <v>24356</v>
      </c>
      <c r="B63" s="11" t="s">
        <v>172</v>
      </c>
      <c r="C63" s="12" t="s">
        <v>267</v>
      </c>
      <c r="D63" s="12" t="s">
        <v>236</v>
      </c>
      <c r="E63" s="13">
        <v>84</v>
      </c>
      <c r="F63" s="14" t="s">
        <v>29</v>
      </c>
      <c r="G63" s="2">
        <v>0</v>
      </c>
      <c r="H63" s="1">
        <v>0</v>
      </c>
      <c r="I63" s="16">
        <f t="shared" si="4"/>
        <v>0</v>
      </c>
      <c r="J63" s="16">
        <f t="shared" si="1"/>
        <v>0</v>
      </c>
    </row>
    <row r="64" spans="1:10" s="17" customFormat="1" ht="99" x14ac:dyDescent="0.3">
      <c r="A64" s="18">
        <v>24767</v>
      </c>
      <c r="B64" s="11" t="s">
        <v>173</v>
      </c>
      <c r="C64" s="12" t="s">
        <v>77</v>
      </c>
      <c r="D64" s="19" t="s">
        <v>78</v>
      </c>
      <c r="E64" s="13">
        <v>445</v>
      </c>
      <c r="F64" s="14" t="s">
        <v>34</v>
      </c>
      <c r="G64" s="15" t="s">
        <v>20</v>
      </c>
      <c r="H64" s="1">
        <v>0</v>
      </c>
      <c r="I64" s="16">
        <f>H64</f>
        <v>0</v>
      </c>
      <c r="J64" s="16">
        <f t="shared" si="1"/>
        <v>0</v>
      </c>
    </row>
    <row r="65" spans="1:10" s="17" customFormat="1" ht="66" x14ac:dyDescent="0.3">
      <c r="A65" s="18">
        <v>24357</v>
      </c>
      <c r="B65" s="11" t="s">
        <v>174</v>
      </c>
      <c r="C65" s="12" t="s">
        <v>268</v>
      </c>
      <c r="D65" s="19" t="s">
        <v>31</v>
      </c>
      <c r="E65" s="13">
        <v>212</v>
      </c>
      <c r="F65" s="14" t="s">
        <v>29</v>
      </c>
      <c r="G65" s="15" t="s">
        <v>20</v>
      </c>
      <c r="H65" s="1">
        <v>0</v>
      </c>
      <c r="I65" s="16">
        <f>H65</f>
        <v>0</v>
      </c>
      <c r="J65" s="16">
        <f t="shared" si="1"/>
        <v>0</v>
      </c>
    </row>
    <row r="66" spans="1:10" s="17" customFormat="1" ht="82.5" x14ac:dyDescent="0.3">
      <c r="A66" s="18">
        <v>24677</v>
      </c>
      <c r="B66" s="11" t="s">
        <v>175</v>
      </c>
      <c r="C66" s="12" t="s">
        <v>237</v>
      </c>
      <c r="D66" s="19">
        <v>0</v>
      </c>
      <c r="E66" s="13">
        <v>91</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100</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355</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101</v>
      </c>
      <c r="F70" s="14" t="s">
        <v>29</v>
      </c>
      <c r="G70" s="2">
        <v>0</v>
      </c>
      <c r="H70" s="1">
        <v>0</v>
      </c>
      <c r="I70" s="16">
        <f t="shared" si="6"/>
        <v>0</v>
      </c>
      <c r="J70" s="16">
        <f t="shared" si="7"/>
        <v>0</v>
      </c>
    </row>
    <row r="71" spans="1:10" s="17" customFormat="1" ht="49.5" x14ac:dyDescent="0.3">
      <c r="A71" s="18">
        <v>24358</v>
      </c>
      <c r="B71" s="11" t="s">
        <v>180</v>
      </c>
      <c r="C71" s="12" t="s">
        <v>273</v>
      </c>
      <c r="D71" s="12" t="s">
        <v>80</v>
      </c>
      <c r="E71" s="13">
        <v>88</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668</v>
      </c>
      <c r="F72" s="14" t="s">
        <v>34</v>
      </c>
      <c r="G72" s="15" t="s">
        <v>20</v>
      </c>
      <c r="H72" s="1">
        <v>0</v>
      </c>
      <c r="I72" s="16">
        <f t="shared" si="8"/>
        <v>0</v>
      </c>
      <c r="J72" s="16">
        <f t="shared" si="7"/>
        <v>0</v>
      </c>
    </row>
    <row r="73" spans="1:10" s="17" customFormat="1" x14ac:dyDescent="0.3">
      <c r="A73" s="18">
        <v>24360</v>
      </c>
      <c r="B73" s="11" t="s">
        <v>182</v>
      </c>
      <c r="C73" s="12" t="s">
        <v>274</v>
      </c>
      <c r="D73" s="12" t="s">
        <v>82</v>
      </c>
      <c r="E73" s="13">
        <v>521</v>
      </c>
      <c r="F73" s="14" t="s">
        <v>34</v>
      </c>
      <c r="G73" s="15" t="s">
        <v>20</v>
      </c>
      <c r="H73" s="1">
        <v>0</v>
      </c>
      <c r="I73" s="16">
        <f>H73</f>
        <v>0</v>
      </c>
      <c r="J73" s="16">
        <f t="shared" si="7"/>
        <v>0</v>
      </c>
    </row>
    <row r="74" spans="1:10" s="17" customFormat="1" x14ac:dyDescent="0.3">
      <c r="A74" s="18">
        <v>24361</v>
      </c>
      <c r="B74" s="11" t="s">
        <v>183</v>
      </c>
      <c r="C74" s="12" t="s">
        <v>274</v>
      </c>
      <c r="D74" s="12" t="s">
        <v>83</v>
      </c>
      <c r="E74" s="13">
        <v>2646</v>
      </c>
      <c r="F74" s="14" t="s">
        <v>34</v>
      </c>
      <c r="G74" s="15" t="s">
        <v>20</v>
      </c>
      <c r="H74" s="1">
        <v>0</v>
      </c>
      <c r="I74" s="16">
        <f>H74</f>
        <v>0</v>
      </c>
      <c r="J74" s="16">
        <f t="shared" si="7"/>
        <v>0</v>
      </c>
    </row>
    <row r="75" spans="1:10" s="17" customFormat="1" ht="82.5" x14ac:dyDescent="0.3">
      <c r="A75" s="18">
        <v>24491</v>
      </c>
      <c r="B75" s="11" t="s">
        <v>184</v>
      </c>
      <c r="C75" s="12" t="s">
        <v>275</v>
      </c>
      <c r="D75" s="12" t="s">
        <v>84</v>
      </c>
      <c r="E75" s="13">
        <v>1183</v>
      </c>
      <c r="F75" s="14" t="s">
        <v>29</v>
      </c>
      <c r="G75" s="2">
        <v>0</v>
      </c>
      <c r="H75" s="1">
        <v>0</v>
      </c>
      <c r="I75" s="16">
        <f>G75+H75</f>
        <v>0</v>
      </c>
      <c r="J75" s="16">
        <f t="shared" si="7"/>
        <v>0</v>
      </c>
    </row>
    <row r="76" spans="1:10" s="17" customFormat="1" ht="82.5" x14ac:dyDescent="0.3">
      <c r="A76" s="18">
        <v>24362</v>
      </c>
      <c r="B76" s="11" t="s">
        <v>185</v>
      </c>
      <c r="C76" s="12" t="s">
        <v>276</v>
      </c>
      <c r="D76" s="12" t="s">
        <v>239</v>
      </c>
      <c r="E76" s="13">
        <v>1064</v>
      </c>
      <c r="F76" s="14" t="s">
        <v>29</v>
      </c>
      <c r="G76" s="2">
        <v>0</v>
      </c>
      <c r="H76" s="1">
        <v>0</v>
      </c>
      <c r="I76" s="16">
        <f>G76+H76</f>
        <v>0</v>
      </c>
      <c r="J76" s="16">
        <f t="shared" si="7"/>
        <v>0</v>
      </c>
    </row>
    <row r="77" spans="1:10" s="17" customFormat="1" ht="99" x14ac:dyDescent="0.3">
      <c r="A77" s="18">
        <v>24492</v>
      </c>
      <c r="B77" s="11" t="s">
        <v>186</v>
      </c>
      <c r="C77" s="12" t="s">
        <v>277</v>
      </c>
      <c r="D77" s="12" t="s">
        <v>240</v>
      </c>
      <c r="E77" s="13">
        <v>973</v>
      </c>
      <c r="F77" s="14" t="s">
        <v>29</v>
      </c>
      <c r="G77" s="2">
        <v>0</v>
      </c>
      <c r="H77" s="1">
        <v>0</v>
      </c>
      <c r="I77" s="16">
        <f>G77+H77</f>
        <v>0</v>
      </c>
      <c r="J77" s="16">
        <f t="shared" si="7"/>
        <v>0</v>
      </c>
    </row>
    <row r="78" spans="1:10" s="17" customFormat="1" x14ac:dyDescent="0.3">
      <c r="A78" s="18">
        <v>24412</v>
      </c>
      <c r="B78" s="11" t="s">
        <v>187</v>
      </c>
      <c r="C78" s="12" t="s">
        <v>278</v>
      </c>
      <c r="D78" s="12" t="s">
        <v>83</v>
      </c>
      <c r="E78" s="13">
        <v>1179</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33</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1397</v>
      </c>
      <c r="F80" s="14" t="s">
        <v>86</v>
      </c>
      <c r="G80" s="15" t="s">
        <v>20</v>
      </c>
      <c r="H80" s="1">
        <v>0</v>
      </c>
      <c r="I80" s="16">
        <f>H80</f>
        <v>0</v>
      </c>
      <c r="J80" s="16">
        <f t="shared" si="7"/>
        <v>0</v>
      </c>
    </row>
    <row r="81" spans="1:10" s="17" customFormat="1" ht="66" x14ac:dyDescent="0.3">
      <c r="A81" s="18">
        <v>24683</v>
      </c>
      <c r="B81" s="11" t="s">
        <v>190</v>
      </c>
      <c r="C81" s="12" t="s">
        <v>279</v>
      </c>
      <c r="D81" s="12" t="s">
        <v>88</v>
      </c>
      <c r="E81" s="13">
        <v>63</v>
      </c>
      <c r="F81" s="14" t="s">
        <v>86</v>
      </c>
      <c r="G81" s="15" t="s">
        <v>20</v>
      </c>
      <c r="H81" s="1">
        <v>0</v>
      </c>
      <c r="I81" s="16">
        <f>H81</f>
        <v>0</v>
      </c>
      <c r="J81" s="16">
        <f t="shared" si="7"/>
        <v>0</v>
      </c>
    </row>
    <row r="82" spans="1:10" s="17" customFormat="1" ht="33" x14ac:dyDescent="0.3">
      <c r="A82" s="18">
        <v>24363</v>
      </c>
      <c r="B82" s="11" t="s">
        <v>191</v>
      </c>
      <c r="C82" s="12" t="s">
        <v>280</v>
      </c>
      <c r="D82" s="12" t="s">
        <v>89</v>
      </c>
      <c r="E82" s="13">
        <v>2753</v>
      </c>
      <c r="F82" s="14" t="s">
        <v>19</v>
      </c>
      <c r="G82" s="2">
        <v>0</v>
      </c>
      <c r="H82" s="1">
        <v>0</v>
      </c>
      <c r="I82" s="16">
        <f>G82+H82</f>
        <v>0</v>
      </c>
      <c r="J82" s="16">
        <f t="shared" si="7"/>
        <v>0</v>
      </c>
    </row>
    <row r="83" spans="1:10" s="17" customFormat="1" ht="33" x14ac:dyDescent="0.3">
      <c r="A83" s="18">
        <v>24768</v>
      </c>
      <c r="B83" s="11" t="s">
        <v>192</v>
      </c>
      <c r="C83" s="12" t="s">
        <v>280</v>
      </c>
      <c r="D83" s="12" t="s">
        <v>90</v>
      </c>
      <c r="E83" s="13">
        <v>649</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1322</v>
      </c>
      <c r="F84" s="14" t="s">
        <v>19</v>
      </c>
      <c r="G84" s="2">
        <v>0</v>
      </c>
      <c r="H84" s="1">
        <v>0</v>
      </c>
      <c r="I84" s="16">
        <f t="shared" si="9"/>
        <v>0</v>
      </c>
      <c r="J84" s="16">
        <f t="shared" si="7"/>
        <v>0</v>
      </c>
    </row>
    <row r="85" spans="1:10" s="17" customFormat="1" ht="33" x14ac:dyDescent="0.3">
      <c r="A85" s="18">
        <v>24413</v>
      </c>
      <c r="B85" s="11" t="s">
        <v>194</v>
      </c>
      <c r="C85" s="12" t="s">
        <v>280</v>
      </c>
      <c r="D85" s="12" t="s">
        <v>92</v>
      </c>
      <c r="E85" s="13">
        <v>539</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32</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9</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222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87</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20</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16</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836</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2120</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7637</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2979</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13649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3150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4512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4155</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109</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2621</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50</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4185</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549</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1253</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1284</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48</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952</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68</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53</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cIwtLRT1zyfFZWlOKoqNLmW6DC6dlZ6ScOKmcaqR5mTcTfMDXIbvJC0glz0SjLyKl9nj23Ki9dvMC0DZJepsLQ==" saltValue="0d8bxtMx7dgG8I/egF7lAQ=="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74F56C2C-5F9A-4E57-8D40-7C5E106258FC}">
      <formula1>OR(ROUND(MOD(G4*100,1),3)=0,ROUND(MOD(G4*100,1),3)=1)</formula1>
    </dataValidation>
    <dataValidation type="custom" allowBlank="1" showInputMessage="1" showErrorMessage="1" error="Vse cene na enoto morajo biti vnesene v ponudbeni predračun na dve decimalni mesti natančno !" sqref="E4:E120" xr:uid="{C52DF3F9-E753-4EC8-9CB4-05E7586E7517}">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BD38D-66FD-4E04-A43C-AA44C1184D34}">
  <dimension ref="A1:J133"/>
  <sheetViews>
    <sheetView view="pageBreakPreview" topLeftCell="B1" zoomScaleNormal="100" zoomScaleSheetLayoutView="100" workbookViewId="0">
      <selection activeCell="H5" sqref="H5"/>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312</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57</v>
      </c>
      <c r="F4" s="14" t="s">
        <v>19</v>
      </c>
      <c r="G4" s="15" t="s">
        <v>20</v>
      </c>
      <c r="H4" s="1">
        <v>0</v>
      </c>
      <c r="I4" s="16">
        <f t="shared" ref="I4:I13" si="0">H4</f>
        <v>0</v>
      </c>
      <c r="J4" s="16">
        <f>$E4*I4</f>
        <v>0</v>
      </c>
    </row>
    <row r="5" spans="1:10" s="17" customFormat="1" ht="82.5" x14ac:dyDescent="0.3">
      <c r="A5" s="18">
        <v>24732</v>
      </c>
      <c r="B5" s="11" t="s">
        <v>11</v>
      </c>
      <c r="C5" s="12" t="s">
        <v>17</v>
      </c>
      <c r="D5" s="12" t="s">
        <v>21</v>
      </c>
      <c r="E5" s="13">
        <v>11043</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6228</v>
      </c>
      <c r="F6" s="14" t="s">
        <v>19</v>
      </c>
      <c r="G6" s="15" t="s">
        <v>20</v>
      </c>
      <c r="H6" s="1">
        <v>0</v>
      </c>
      <c r="I6" s="16">
        <f t="shared" si="0"/>
        <v>0</v>
      </c>
      <c r="J6" s="16">
        <f t="shared" si="1"/>
        <v>0</v>
      </c>
    </row>
    <row r="7" spans="1:10" s="17" customFormat="1" ht="82.5" x14ac:dyDescent="0.3">
      <c r="A7" s="18">
        <v>24734</v>
      </c>
      <c r="B7" s="11" t="s">
        <v>116</v>
      </c>
      <c r="C7" s="12" t="s">
        <v>17</v>
      </c>
      <c r="D7" s="12" t="s">
        <v>23</v>
      </c>
      <c r="E7" s="13">
        <v>1875</v>
      </c>
      <c r="F7" s="14" t="s">
        <v>19</v>
      </c>
      <c r="G7" s="15" t="s">
        <v>20</v>
      </c>
      <c r="H7" s="1">
        <v>0</v>
      </c>
      <c r="I7" s="16">
        <f t="shared" si="0"/>
        <v>0</v>
      </c>
      <c r="J7" s="16">
        <f t="shared" si="1"/>
        <v>0</v>
      </c>
    </row>
    <row r="8" spans="1:10" s="17" customFormat="1" ht="82.5" x14ac:dyDescent="0.3">
      <c r="A8" s="18">
        <v>24735</v>
      </c>
      <c r="B8" s="11" t="s">
        <v>117</v>
      </c>
      <c r="C8" s="12" t="s">
        <v>17</v>
      </c>
      <c r="D8" s="12" t="s">
        <v>24</v>
      </c>
      <c r="E8" s="13">
        <v>58</v>
      </c>
      <c r="F8" s="14" t="s">
        <v>19</v>
      </c>
      <c r="G8" s="15" t="s">
        <v>20</v>
      </c>
      <c r="H8" s="1">
        <v>0</v>
      </c>
      <c r="I8" s="16">
        <f t="shared" si="0"/>
        <v>0</v>
      </c>
      <c r="J8" s="16">
        <f t="shared" si="1"/>
        <v>0</v>
      </c>
    </row>
    <row r="9" spans="1:10" s="17" customFormat="1" ht="82.5" x14ac:dyDescent="0.3">
      <c r="A9" s="18">
        <v>24736</v>
      </c>
      <c r="B9" s="11" t="s">
        <v>118</v>
      </c>
      <c r="C9" s="12" t="s">
        <v>17</v>
      </c>
      <c r="D9" s="12" t="s">
        <v>25</v>
      </c>
      <c r="E9" s="13">
        <v>188</v>
      </c>
      <c r="F9" s="14" t="s">
        <v>19</v>
      </c>
      <c r="G9" s="15" t="s">
        <v>20</v>
      </c>
      <c r="H9" s="1">
        <v>0</v>
      </c>
      <c r="I9" s="16">
        <f t="shared" si="0"/>
        <v>0</v>
      </c>
      <c r="J9" s="16">
        <f t="shared" si="1"/>
        <v>0</v>
      </c>
    </row>
    <row r="10" spans="1:10" s="17" customFormat="1" ht="49.5" x14ac:dyDescent="0.3">
      <c r="A10" s="18">
        <v>24737</v>
      </c>
      <c r="B10" s="11" t="s">
        <v>119</v>
      </c>
      <c r="C10" s="12" t="s">
        <v>26</v>
      </c>
      <c r="D10" s="12" t="s">
        <v>18</v>
      </c>
      <c r="E10" s="13">
        <v>54</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2608</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1490</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20100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63071</v>
      </c>
      <c r="F14" s="14" t="s">
        <v>29</v>
      </c>
      <c r="G14" s="2">
        <v>0</v>
      </c>
      <c r="H14" s="1">
        <v>0</v>
      </c>
      <c r="I14" s="16">
        <f>G14+H14</f>
        <v>0</v>
      </c>
      <c r="J14" s="16">
        <f t="shared" si="1"/>
        <v>0</v>
      </c>
    </row>
    <row r="15" spans="1:10" s="17" customFormat="1" ht="33" x14ac:dyDescent="0.3">
      <c r="A15" s="18">
        <v>24331</v>
      </c>
      <c r="B15" s="11" t="s">
        <v>124</v>
      </c>
      <c r="C15" s="12" t="s">
        <v>251</v>
      </c>
      <c r="D15" s="12" t="s">
        <v>30</v>
      </c>
      <c r="E15" s="13">
        <v>320</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4402</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1348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934</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15</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6584</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15</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145</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4833</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6969</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518</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21</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592</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21</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16</v>
      </c>
      <c r="F32" s="14" t="s">
        <v>34</v>
      </c>
      <c r="G32" s="2">
        <v>0</v>
      </c>
      <c r="H32" s="1">
        <v>0</v>
      </c>
      <c r="I32" s="16">
        <f>G32+H32</f>
        <v>0</v>
      </c>
      <c r="J32" s="16">
        <f t="shared" si="1"/>
        <v>0</v>
      </c>
    </row>
    <row r="33" spans="1:10" s="17" customFormat="1" ht="99" x14ac:dyDescent="0.3">
      <c r="A33" s="18">
        <v>24485</v>
      </c>
      <c r="B33" s="11" t="s">
        <v>142</v>
      </c>
      <c r="C33" s="12" t="s">
        <v>259</v>
      </c>
      <c r="D33" s="12" t="s">
        <v>50</v>
      </c>
      <c r="E33" s="13">
        <v>9</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3</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5</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3</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2</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277</v>
      </c>
      <c r="F48" s="14" t="s">
        <v>19</v>
      </c>
      <c r="G48" s="2">
        <v>0</v>
      </c>
      <c r="H48" s="1">
        <v>0</v>
      </c>
      <c r="I48" s="16">
        <f t="shared" si="4"/>
        <v>0</v>
      </c>
      <c r="J48" s="16">
        <f t="shared" si="1"/>
        <v>0</v>
      </c>
    </row>
    <row r="49" spans="1:10" s="17" customFormat="1" ht="82.5" x14ac:dyDescent="0.3">
      <c r="A49" s="18">
        <v>24349</v>
      </c>
      <c r="B49" s="11" t="s">
        <v>158</v>
      </c>
      <c r="C49" s="12" t="s">
        <v>266</v>
      </c>
      <c r="D49" s="12" t="s">
        <v>63</v>
      </c>
      <c r="E49" s="13">
        <v>93</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129</v>
      </c>
      <c r="F50" s="14" t="s">
        <v>19</v>
      </c>
      <c r="G50" s="2">
        <v>0</v>
      </c>
      <c r="H50" s="1">
        <v>0</v>
      </c>
      <c r="I50" s="16">
        <f t="shared" si="4"/>
        <v>0</v>
      </c>
      <c r="J50" s="16">
        <f t="shared" si="1"/>
        <v>0</v>
      </c>
    </row>
    <row r="51" spans="1:10" s="17" customFormat="1" ht="82.5" x14ac:dyDescent="0.3">
      <c r="A51" s="18">
        <v>24674</v>
      </c>
      <c r="B51" s="11" t="s">
        <v>160</v>
      </c>
      <c r="C51" s="12" t="s">
        <v>266</v>
      </c>
      <c r="D51" s="12" t="s">
        <v>65</v>
      </c>
      <c r="E51" s="13">
        <v>72</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15</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41</v>
      </c>
      <c r="F61" s="14" t="s">
        <v>34</v>
      </c>
      <c r="G61" s="2">
        <v>0</v>
      </c>
      <c r="H61" s="1">
        <v>0</v>
      </c>
      <c r="I61" s="16">
        <f t="shared" si="4"/>
        <v>0</v>
      </c>
      <c r="J61" s="16">
        <f t="shared" si="1"/>
        <v>0</v>
      </c>
    </row>
    <row r="62" spans="1:10" s="17" customFormat="1" x14ac:dyDescent="0.3">
      <c r="A62" s="18">
        <v>24355</v>
      </c>
      <c r="B62" s="11" t="s">
        <v>171</v>
      </c>
      <c r="C62" s="19" t="s">
        <v>267</v>
      </c>
      <c r="D62" s="23" t="s">
        <v>235</v>
      </c>
      <c r="E62" s="13">
        <v>37</v>
      </c>
      <c r="F62" s="14" t="s">
        <v>34</v>
      </c>
      <c r="G62" s="2">
        <v>0</v>
      </c>
      <c r="H62" s="1">
        <v>0</v>
      </c>
      <c r="I62" s="16">
        <f t="shared" si="4"/>
        <v>0</v>
      </c>
      <c r="J62" s="16">
        <f t="shared" si="1"/>
        <v>0</v>
      </c>
    </row>
    <row r="63" spans="1:10" s="17" customFormat="1" ht="66" x14ac:dyDescent="0.3">
      <c r="A63" s="18">
        <v>24356</v>
      </c>
      <c r="B63" s="11" t="s">
        <v>172</v>
      </c>
      <c r="C63" s="12" t="s">
        <v>267</v>
      </c>
      <c r="D63" s="12" t="s">
        <v>236</v>
      </c>
      <c r="E63" s="13">
        <v>60</v>
      </c>
      <c r="F63" s="14" t="s">
        <v>29</v>
      </c>
      <c r="G63" s="2">
        <v>0</v>
      </c>
      <c r="H63" s="1">
        <v>0</v>
      </c>
      <c r="I63" s="16">
        <f t="shared" si="4"/>
        <v>0</v>
      </c>
      <c r="J63" s="16">
        <f t="shared" si="1"/>
        <v>0</v>
      </c>
    </row>
    <row r="64" spans="1:10" s="17" customFormat="1" ht="99" x14ac:dyDescent="0.3">
      <c r="A64" s="18">
        <v>24767</v>
      </c>
      <c r="B64" s="11" t="s">
        <v>173</v>
      </c>
      <c r="C64" s="12" t="s">
        <v>77</v>
      </c>
      <c r="D64" s="19" t="s">
        <v>78</v>
      </c>
      <c r="E64" s="13">
        <v>318</v>
      </c>
      <c r="F64" s="14" t="s">
        <v>34</v>
      </c>
      <c r="G64" s="15" t="s">
        <v>20</v>
      </c>
      <c r="H64" s="1">
        <v>0</v>
      </c>
      <c r="I64" s="16">
        <f>H64</f>
        <v>0</v>
      </c>
      <c r="J64" s="16">
        <f t="shared" si="1"/>
        <v>0</v>
      </c>
    </row>
    <row r="65" spans="1:10" s="17" customFormat="1" ht="66" x14ac:dyDescent="0.3">
      <c r="A65" s="18">
        <v>24357</v>
      </c>
      <c r="B65" s="11" t="s">
        <v>174</v>
      </c>
      <c r="C65" s="12" t="s">
        <v>268</v>
      </c>
      <c r="D65" s="19" t="s">
        <v>31</v>
      </c>
      <c r="E65" s="13">
        <v>152</v>
      </c>
      <c r="F65" s="14" t="s">
        <v>29</v>
      </c>
      <c r="G65" s="15" t="s">
        <v>20</v>
      </c>
      <c r="H65" s="1">
        <v>0</v>
      </c>
      <c r="I65" s="16">
        <f>H65</f>
        <v>0</v>
      </c>
      <c r="J65" s="16">
        <f t="shared" si="1"/>
        <v>0</v>
      </c>
    </row>
    <row r="66" spans="1:10" s="17" customFormat="1" ht="82.5" x14ac:dyDescent="0.3">
      <c r="A66" s="18">
        <v>24677</v>
      </c>
      <c r="B66" s="11" t="s">
        <v>175</v>
      </c>
      <c r="C66" s="12" t="s">
        <v>237</v>
      </c>
      <c r="D66" s="19">
        <v>0</v>
      </c>
      <c r="E66" s="13">
        <v>65</v>
      </c>
      <c r="F66" s="14" t="s">
        <v>29</v>
      </c>
      <c r="G66" s="2">
        <v>0</v>
      </c>
      <c r="H66" s="1">
        <v>0</v>
      </c>
      <c r="I66" s="16">
        <f>G66+H66</f>
        <v>0</v>
      </c>
      <c r="J66" s="16">
        <f t="shared" si="1"/>
        <v>0</v>
      </c>
    </row>
    <row r="67" spans="1:10" s="17" customFormat="1" ht="82.5" x14ac:dyDescent="0.3">
      <c r="A67" s="18">
        <v>24678</v>
      </c>
      <c r="B67" s="11" t="s">
        <v>176</v>
      </c>
      <c r="C67" s="12" t="s">
        <v>269</v>
      </c>
      <c r="D67" s="12">
        <v>0</v>
      </c>
      <c r="E67" s="13">
        <v>2</v>
      </c>
      <c r="F67" s="14" t="s">
        <v>29</v>
      </c>
      <c r="G67" s="2">
        <v>0</v>
      </c>
      <c r="H67" s="1">
        <v>0</v>
      </c>
      <c r="I67" s="16">
        <f>G67+H67</f>
        <v>0</v>
      </c>
      <c r="J67" s="16">
        <f t="shared" si="1"/>
        <v>0</v>
      </c>
    </row>
    <row r="68" spans="1:10" s="17" customFormat="1" ht="66" x14ac:dyDescent="0.3">
      <c r="A68" s="18">
        <v>24679</v>
      </c>
      <c r="B68" s="11" t="s">
        <v>177</v>
      </c>
      <c r="C68" s="12" t="s">
        <v>270</v>
      </c>
      <c r="D68" s="12">
        <v>0</v>
      </c>
      <c r="E68" s="13">
        <v>71</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254</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72</v>
      </c>
      <c r="F70" s="14" t="s">
        <v>29</v>
      </c>
      <c r="G70" s="2">
        <v>0</v>
      </c>
      <c r="H70" s="1">
        <v>0</v>
      </c>
      <c r="I70" s="16">
        <f t="shared" si="6"/>
        <v>0</v>
      </c>
      <c r="J70" s="16">
        <f t="shared" si="7"/>
        <v>0</v>
      </c>
    </row>
    <row r="71" spans="1:10" s="17" customFormat="1" ht="49.5" x14ac:dyDescent="0.3">
      <c r="A71" s="18">
        <v>24358</v>
      </c>
      <c r="B71" s="11" t="s">
        <v>180</v>
      </c>
      <c r="C71" s="12" t="s">
        <v>273</v>
      </c>
      <c r="D71" s="12" t="s">
        <v>80</v>
      </c>
      <c r="E71" s="13">
        <v>63</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477</v>
      </c>
      <c r="F72" s="14" t="s">
        <v>34</v>
      </c>
      <c r="G72" s="15" t="s">
        <v>20</v>
      </c>
      <c r="H72" s="1">
        <v>0</v>
      </c>
      <c r="I72" s="16">
        <f t="shared" si="8"/>
        <v>0</v>
      </c>
      <c r="J72" s="16">
        <f t="shared" si="7"/>
        <v>0</v>
      </c>
    </row>
    <row r="73" spans="1:10" s="17" customFormat="1" x14ac:dyDescent="0.3">
      <c r="A73" s="18">
        <v>24360</v>
      </c>
      <c r="B73" s="11" t="s">
        <v>182</v>
      </c>
      <c r="C73" s="12" t="s">
        <v>274</v>
      </c>
      <c r="D73" s="12" t="s">
        <v>82</v>
      </c>
      <c r="E73" s="13">
        <v>372</v>
      </c>
      <c r="F73" s="14" t="s">
        <v>34</v>
      </c>
      <c r="G73" s="15" t="s">
        <v>20</v>
      </c>
      <c r="H73" s="1">
        <v>0</v>
      </c>
      <c r="I73" s="16">
        <f>H73</f>
        <v>0</v>
      </c>
      <c r="J73" s="16">
        <f t="shared" si="7"/>
        <v>0</v>
      </c>
    </row>
    <row r="74" spans="1:10" s="17" customFormat="1" x14ac:dyDescent="0.3">
      <c r="A74" s="18">
        <v>24361</v>
      </c>
      <c r="B74" s="11" t="s">
        <v>183</v>
      </c>
      <c r="C74" s="12" t="s">
        <v>274</v>
      </c>
      <c r="D74" s="12" t="s">
        <v>83</v>
      </c>
      <c r="E74" s="13">
        <v>1890</v>
      </c>
      <c r="F74" s="14" t="s">
        <v>34</v>
      </c>
      <c r="G74" s="15" t="s">
        <v>20</v>
      </c>
      <c r="H74" s="1">
        <v>0</v>
      </c>
      <c r="I74" s="16">
        <f>H74</f>
        <v>0</v>
      </c>
      <c r="J74" s="16">
        <f t="shared" si="7"/>
        <v>0</v>
      </c>
    </row>
    <row r="75" spans="1:10" s="17" customFormat="1" ht="82.5" x14ac:dyDescent="0.3">
      <c r="A75" s="18">
        <v>24491</v>
      </c>
      <c r="B75" s="11" t="s">
        <v>184</v>
      </c>
      <c r="C75" s="12" t="s">
        <v>275</v>
      </c>
      <c r="D75" s="12" t="s">
        <v>84</v>
      </c>
      <c r="E75" s="13">
        <v>845</v>
      </c>
      <c r="F75" s="14" t="s">
        <v>29</v>
      </c>
      <c r="G75" s="2">
        <v>0</v>
      </c>
      <c r="H75" s="1">
        <v>0</v>
      </c>
      <c r="I75" s="16">
        <f>G75+H75</f>
        <v>0</v>
      </c>
      <c r="J75" s="16">
        <f t="shared" si="7"/>
        <v>0</v>
      </c>
    </row>
    <row r="76" spans="1:10" s="17" customFormat="1" ht="82.5" x14ac:dyDescent="0.3">
      <c r="A76" s="18">
        <v>24362</v>
      </c>
      <c r="B76" s="11" t="s">
        <v>185</v>
      </c>
      <c r="C76" s="12" t="s">
        <v>276</v>
      </c>
      <c r="D76" s="12" t="s">
        <v>239</v>
      </c>
      <c r="E76" s="13">
        <v>760</v>
      </c>
      <c r="F76" s="14" t="s">
        <v>29</v>
      </c>
      <c r="G76" s="2">
        <v>0</v>
      </c>
      <c r="H76" s="1">
        <v>0</v>
      </c>
      <c r="I76" s="16">
        <f>G76+H76</f>
        <v>0</v>
      </c>
      <c r="J76" s="16">
        <f t="shared" si="7"/>
        <v>0</v>
      </c>
    </row>
    <row r="77" spans="1:10" s="17" customFormat="1" ht="99" x14ac:dyDescent="0.3">
      <c r="A77" s="18">
        <v>24492</v>
      </c>
      <c r="B77" s="11" t="s">
        <v>186</v>
      </c>
      <c r="C77" s="12" t="s">
        <v>277</v>
      </c>
      <c r="D77" s="12" t="s">
        <v>240</v>
      </c>
      <c r="E77" s="13">
        <v>695</v>
      </c>
      <c r="F77" s="14" t="s">
        <v>29</v>
      </c>
      <c r="G77" s="2">
        <v>0</v>
      </c>
      <c r="H77" s="1">
        <v>0</v>
      </c>
      <c r="I77" s="16">
        <f>G77+H77</f>
        <v>0</v>
      </c>
      <c r="J77" s="16">
        <f t="shared" si="7"/>
        <v>0</v>
      </c>
    </row>
    <row r="78" spans="1:10" s="17" customFormat="1" x14ac:dyDescent="0.3">
      <c r="A78" s="18">
        <v>24412</v>
      </c>
      <c r="B78" s="11" t="s">
        <v>187</v>
      </c>
      <c r="C78" s="12" t="s">
        <v>278</v>
      </c>
      <c r="D78" s="12" t="s">
        <v>83</v>
      </c>
      <c r="E78" s="13">
        <v>842</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24</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998</v>
      </c>
      <c r="F80" s="14" t="s">
        <v>86</v>
      </c>
      <c r="G80" s="15" t="s">
        <v>20</v>
      </c>
      <c r="H80" s="1">
        <v>0</v>
      </c>
      <c r="I80" s="16">
        <f>H80</f>
        <v>0</v>
      </c>
      <c r="J80" s="16">
        <f t="shared" si="7"/>
        <v>0</v>
      </c>
    </row>
    <row r="81" spans="1:10" s="17" customFormat="1" ht="66" x14ac:dyDescent="0.3">
      <c r="A81" s="18">
        <v>24683</v>
      </c>
      <c r="B81" s="11" t="s">
        <v>190</v>
      </c>
      <c r="C81" s="12" t="s">
        <v>279</v>
      </c>
      <c r="D81" s="12" t="s">
        <v>88</v>
      </c>
      <c r="E81" s="13">
        <v>45</v>
      </c>
      <c r="F81" s="14" t="s">
        <v>86</v>
      </c>
      <c r="G81" s="15" t="s">
        <v>20</v>
      </c>
      <c r="H81" s="1">
        <v>0</v>
      </c>
      <c r="I81" s="16">
        <f>H81</f>
        <v>0</v>
      </c>
      <c r="J81" s="16">
        <f t="shared" si="7"/>
        <v>0</v>
      </c>
    </row>
    <row r="82" spans="1:10" s="17" customFormat="1" ht="33" x14ac:dyDescent="0.3">
      <c r="A82" s="18">
        <v>24363</v>
      </c>
      <c r="B82" s="11" t="s">
        <v>191</v>
      </c>
      <c r="C82" s="12" t="s">
        <v>280</v>
      </c>
      <c r="D82" s="12" t="s">
        <v>89</v>
      </c>
      <c r="E82" s="13">
        <v>1967</v>
      </c>
      <c r="F82" s="14" t="s">
        <v>19</v>
      </c>
      <c r="G82" s="2">
        <v>0</v>
      </c>
      <c r="H82" s="1">
        <v>0</v>
      </c>
      <c r="I82" s="16">
        <f>G82+H82</f>
        <v>0</v>
      </c>
      <c r="J82" s="16">
        <f t="shared" si="7"/>
        <v>0</v>
      </c>
    </row>
    <row r="83" spans="1:10" s="17" customFormat="1" ht="33" x14ac:dyDescent="0.3">
      <c r="A83" s="18">
        <v>24768</v>
      </c>
      <c r="B83" s="11" t="s">
        <v>192</v>
      </c>
      <c r="C83" s="12" t="s">
        <v>280</v>
      </c>
      <c r="D83" s="12" t="s">
        <v>90</v>
      </c>
      <c r="E83" s="13">
        <v>464</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944</v>
      </c>
      <c r="F84" s="14" t="s">
        <v>19</v>
      </c>
      <c r="G84" s="2">
        <v>0</v>
      </c>
      <c r="H84" s="1">
        <v>0</v>
      </c>
      <c r="I84" s="16">
        <f t="shared" si="9"/>
        <v>0</v>
      </c>
      <c r="J84" s="16">
        <f t="shared" si="7"/>
        <v>0</v>
      </c>
    </row>
    <row r="85" spans="1:10" s="17" customFormat="1" ht="33" x14ac:dyDescent="0.3">
      <c r="A85" s="18">
        <v>24413</v>
      </c>
      <c r="B85" s="11" t="s">
        <v>194</v>
      </c>
      <c r="C85" s="12" t="s">
        <v>280</v>
      </c>
      <c r="D85" s="12" t="s">
        <v>92</v>
      </c>
      <c r="E85" s="13">
        <v>385</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23</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6</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159</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62</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14</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11</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597</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1514</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5455</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2128</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9749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2250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3223</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2968</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78</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1872</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36</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3</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2989</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392</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895</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917</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34</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680</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49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38</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U/wm/hO5iwHtChhHeASfs9As2tkOFI/bHy9fz9iZ49kK65HxyVG5AFXGMdAm0mz/reOiAq/OVQvzRIr37Clvyw==" saltValue="TvE0nI2KHb/YhA245A8xNQ=="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5B6A517B-A222-4FFC-85F5-A83EEF865829}">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355E8FD0-848D-4627-B65A-85B39DF18214}">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694DC-DB98-467A-89AE-8BBBF3B92E7B}">
  <dimension ref="A1:J133"/>
  <sheetViews>
    <sheetView tabSelected="1" view="pageBreakPreview" topLeftCell="B1" zoomScaleNormal="100" zoomScaleSheetLayoutView="100" workbookViewId="0">
      <selection activeCell="H6" sqref="H6"/>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313</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93</v>
      </c>
      <c r="F4" s="14" t="s">
        <v>19</v>
      </c>
      <c r="G4" s="15" t="s">
        <v>20</v>
      </c>
      <c r="H4" s="1">
        <v>0</v>
      </c>
      <c r="I4" s="16">
        <f t="shared" ref="I4:I13" si="0">H4</f>
        <v>0</v>
      </c>
      <c r="J4" s="16">
        <f>$E4*I4</f>
        <v>0</v>
      </c>
    </row>
    <row r="5" spans="1:10" s="17" customFormat="1" ht="82.5" x14ac:dyDescent="0.3">
      <c r="A5" s="18">
        <v>24732</v>
      </c>
      <c r="B5" s="11" t="s">
        <v>11</v>
      </c>
      <c r="C5" s="12" t="s">
        <v>17</v>
      </c>
      <c r="D5" s="12" t="s">
        <v>21</v>
      </c>
      <c r="E5" s="13">
        <v>17671</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9967</v>
      </c>
      <c r="F6" s="14" t="s">
        <v>19</v>
      </c>
      <c r="G6" s="15" t="s">
        <v>20</v>
      </c>
      <c r="H6" s="1">
        <v>0</v>
      </c>
      <c r="I6" s="16">
        <f t="shared" si="0"/>
        <v>0</v>
      </c>
      <c r="J6" s="16">
        <f t="shared" si="1"/>
        <v>0</v>
      </c>
    </row>
    <row r="7" spans="1:10" s="17" customFormat="1" ht="82.5" x14ac:dyDescent="0.3">
      <c r="A7" s="18">
        <v>24734</v>
      </c>
      <c r="B7" s="11" t="s">
        <v>116</v>
      </c>
      <c r="C7" s="12" t="s">
        <v>17</v>
      </c>
      <c r="D7" s="12" t="s">
        <v>23</v>
      </c>
      <c r="E7" s="13">
        <v>3000</v>
      </c>
      <c r="F7" s="14" t="s">
        <v>19</v>
      </c>
      <c r="G7" s="15" t="s">
        <v>20</v>
      </c>
      <c r="H7" s="1">
        <v>0</v>
      </c>
      <c r="I7" s="16">
        <f t="shared" si="0"/>
        <v>0</v>
      </c>
      <c r="J7" s="16">
        <f t="shared" si="1"/>
        <v>0</v>
      </c>
    </row>
    <row r="8" spans="1:10" s="17" customFormat="1" ht="82.5" x14ac:dyDescent="0.3">
      <c r="A8" s="18">
        <v>24735</v>
      </c>
      <c r="B8" s="11" t="s">
        <v>117</v>
      </c>
      <c r="C8" s="12" t="s">
        <v>17</v>
      </c>
      <c r="D8" s="12" t="s">
        <v>24</v>
      </c>
      <c r="E8" s="13">
        <v>93</v>
      </c>
      <c r="F8" s="14" t="s">
        <v>19</v>
      </c>
      <c r="G8" s="15" t="s">
        <v>20</v>
      </c>
      <c r="H8" s="1">
        <v>0</v>
      </c>
      <c r="I8" s="16">
        <f t="shared" si="0"/>
        <v>0</v>
      </c>
      <c r="J8" s="16">
        <f t="shared" si="1"/>
        <v>0</v>
      </c>
    </row>
    <row r="9" spans="1:10" s="17" customFormat="1" ht="82.5" x14ac:dyDescent="0.3">
      <c r="A9" s="18">
        <v>24736</v>
      </c>
      <c r="B9" s="11" t="s">
        <v>118</v>
      </c>
      <c r="C9" s="12" t="s">
        <v>17</v>
      </c>
      <c r="D9" s="12" t="s">
        <v>25</v>
      </c>
      <c r="E9" s="13">
        <v>301</v>
      </c>
      <c r="F9" s="14" t="s">
        <v>19</v>
      </c>
      <c r="G9" s="15" t="s">
        <v>20</v>
      </c>
      <c r="H9" s="1">
        <v>0</v>
      </c>
      <c r="I9" s="16">
        <f t="shared" si="0"/>
        <v>0</v>
      </c>
      <c r="J9" s="16">
        <f t="shared" si="1"/>
        <v>0</v>
      </c>
    </row>
    <row r="10" spans="1:10" s="17" customFormat="1" ht="49.5" x14ac:dyDescent="0.3">
      <c r="A10" s="18">
        <v>24737</v>
      </c>
      <c r="B10" s="11" t="s">
        <v>119</v>
      </c>
      <c r="C10" s="12" t="s">
        <v>26</v>
      </c>
      <c r="D10" s="12" t="s">
        <v>18</v>
      </c>
      <c r="E10" s="13">
        <v>88</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4175</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2386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32161</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100915</v>
      </c>
      <c r="F14" s="14" t="s">
        <v>29</v>
      </c>
      <c r="G14" s="2">
        <v>0</v>
      </c>
      <c r="H14" s="1">
        <v>0</v>
      </c>
      <c r="I14" s="16">
        <f>G14+H14</f>
        <v>0</v>
      </c>
      <c r="J14" s="16">
        <f t="shared" si="1"/>
        <v>0</v>
      </c>
    </row>
    <row r="15" spans="1:10" s="17" customFormat="1" ht="33" x14ac:dyDescent="0.3">
      <c r="A15" s="18">
        <v>24331</v>
      </c>
      <c r="B15" s="11" t="s">
        <v>124</v>
      </c>
      <c r="C15" s="12" t="s">
        <v>251</v>
      </c>
      <c r="D15" s="12" t="s">
        <v>30</v>
      </c>
      <c r="E15" s="13">
        <v>514</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7044</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2157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1496</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24</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10537</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24</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232</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7735</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11152</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831</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34</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948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36</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27</v>
      </c>
      <c r="F32" s="14" t="s">
        <v>34</v>
      </c>
      <c r="G32" s="2">
        <v>0</v>
      </c>
      <c r="H32" s="1">
        <v>0</v>
      </c>
      <c r="I32" s="16">
        <f>G32+H32</f>
        <v>0</v>
      </c>
      <c r="J32" s="16">
        <f t="shared" si="1"/>
        <v>0</v>
      </c>
    </row>
    <row r="33" spans="1:10" s="17" customFormat="1" ht="99" x14ac:dyDescent="0.3">
      <c r="A33" s="18">
        <v>24485</v>
      </c>
      <c r="B33" s="11" t="s">
        <v>142</v>
      </c>
      <c r="C33" s="12" t="s">
        <v>259</v>
      </c>
      <c r="D33" s="12" t="s">
        <v>50</v>
      </c>
      <c r="E33" s="13">
        <v>16</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5</v>
      </c>
      <c r="F34" s="14" t="s">
        <v>34</v>
      </c>
      <c r="G34" s="2">
        <v>0</v>
      </c>
      <c r="H34" s="1">
        <v>0</v>
      </c>
      <c r="I34" s="16">
        <f t="shared" si="3"/>
        <v>0</v>
      </c>
      <c r="J34" s="16">
        <f t="shared" si="1"/>
        <v>0</v>
      </c>
    </row>
    <row r="35" spans="1:10" s="17" customFormat="1" ht="99" x14ac:dyDescent="0.3">
      <c r="A35" s="18">
        <v>24487</v>
      </c>
      <c r="B35" s="11" t="s">
        <v>144</v>
      </c>
      <c r="C35" s="12" t="s">
        <v>260</v>
      </c>
      <c r="D35" s="12" t="s">
        <v>52</v>
      </c>
      <c r="E35" s="13">
        <v>7</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10</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5</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6</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444</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150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209</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118</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26</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67</v>
      </c>
      <c r="F61" s="14" t="s">
        <v>34</v>
      </c>
      <c r="G61" s="2">
        <v>0</v>
      </c>
      <c r="H61" s="1">
        <v>0</v>
      </c>
      <c r="I61" s="16">
        <f t="shared" si="4"/>
        <v>0</v>
      </c>
      <c r="J61" s="16">
        <f t="shared" si="1"/>
        <v>0</v>
      </c>
    </row>
    <row r="62" spans="1:10" s="17" customFormat="1" x14ac:dyDescent="0.3">
      <c r="A62" s="18">
        <v>24355</v>
      </c>
      <c r="B62" s="11" t="s">
        <v>171</v>
      </c>
      <c r="C62" s="19" t="s">
        <v>267</v>
      </c>
      <c r="D62" s="23" t="s">
        <v>235</v>
      </c>
      <c r="E62" s="13">
        <v>62</v>
      </c>
      <c r="F62" s="14" t="s">
        <v>34</v>
      </c>
      <c r="G62" s="2">
        <v>0</v>
      </c>
      <c r="H62" s="1">
        <v>0</v>
      </c>
      <c r="I62" s="16">
        <f t="shared" si="4"/>
        <v>0</v>
      </c>
      <c r="J62" s="16">
        <f t="shared" si="1"/>
        <v>0</v>
      </c>
    </row>
    <row r="63" spans="1:10" s="17" customFormat="1" ht="66" x14ac:dyDescent="0.3">
      <c r="A63" s="18">
        <v>24356</v>
      </c>
      <c r="B63" s="11" t="s">
        <v>172</v>
      </c>
      <c r="C63" s="12" t="s">
        <v>267</v>
      </c>
      <c r="D63" s="12" t="s">
        <v>236</v>
      </c>
      <c r="E63" s="13">
        <v>98</v>
      </c>
      <c r="F63" s="14" t="s">
        <v>29</v>
      </c>
      <c r="G63" s="2">
        <v>0</v>
      </c>
      <c r="H63" s="1">
        <v>0</v>
      </c>
      <c r="I63" s="16">
        <f t="shared" si="4"/>
        <v>0</v>
      </c>
      <c r="J63" s="16">
        <f t="shared" si="1"/>
        <v>0</v>
      </c>
    </row>
    <row r="64" spans="1:10" s="17" customFormat="1" ht="99" x14ac:dyDescent="0.3">
      <c r="A64" s="18">
        <v>24767</v>
      </c>
      <c r="B64" s="11" t="s">
        <v>173</v>
      </c>
      <c r="C64" s="12" t="s">
        <v>77</v>
      </c>
      <c r="D64" s="19" t="s">
        <v>78</v>
      </c>
      <c r="E64" s="13">
        <v>509</v>
      </c>
      <c r="F64" s="14" t="s">
        <v>34</v>
      </c>
      <c r="G64" s="15" t="s">
        <v>20</v>
      </c>
      <c r="H64" s="1">
        <v>0</v>
      </c>
      <c r="I64" s="16">
        <f>H64</f>
        <v>0</v>
      </c>
      <c r="J64" s="16">
        <f t="shared" si="1"/>
        <v>0</v>
      </c>
    </row>
    <row r="65" spans="1:10" s="17" customFormat="1" ht="66" x14ac:dyDescent="0.3">
      <c r="A65" s="18">
        <v>24357</v>
      </c>
      <c r="B65" s="11" t="s">
        <v>174</v>
      </c>
      <c r="C65" s="12" t="s">
        <v>268</v>
      </c>
      <c r="D65" s="19" t="s">
        <v>31</v>
      </c>
      <c r="E65" s="13">
        <v>244</v>
      </c>
      <c r="F65" s="14" t="s">
        <v>29</v>
      </c>
      <c r="G65" s="15" t="s">
        <v>20</v>
      </c>
      <c r="H65" s="1">
        <v>0</v>
      </c>
      <c r="I65" s="16">
        <f>H65</f>
        <v>0</v>
      </c>
      <c r="J65" s="16">
        <f t="shared" si="1"/>
        <v>0</v>
      </c>
    </row>
    <row r="66" spans="1:10" s="17" customFormat="1" ht="82.5" x14ac:dyDescent="0.3">
      <c r="A66" s="18">
        <v>24677</v>
      </c>
      <c r="B66" s="11" t="s">
        <v>175</v>
      </c>
      <c r="C66" s="12" t="s">
        <v>237</v>
      </c>
      <c r="D66" s="19">
        <v>0</v>
      </c>
      <c r="E66" s="13">
        <v>104</v>
      </c>
      <c r="F66" s="14" t="s">
        <v>29</v>
      </c>
      <c r="G66" s="2">
        <v>0</v>
      </c>
      <c r="H66" s="1">
        <v>0</v>
      </c>
      <c r="I66" s="16">
        <f>G66+H66</f>
        <v>0</v>
      </c>
      <c r="J66" s="16">
        <f t="shared" si="1"/>
        <v>0</v>
      </c>
    </row>
    <row r="67" spans="1:10" s="17" customFormat="1" ht="82.5" x14ac:dyDescent="0.3">
      <c r="A67" s="18">
        <v>24678</v>
      </c>
      <c r="B67" s="11" t="s">
        <v>176</v>
      </c>
      <c r="C67" s="12" t="s">
        <v>269</v>
      </c>
      <c r="D67" s="12">
        <v>0</v>
      </c>
      <c r="E67" s="13">
        <v>6</v>
      </c>
      <c r="F67" s="14" t="s">
        <v>29</v>
      </c>
      <c r="G67" s="2">
        <v>0</v>
      </c>
      <c r="H67" s="1">
        <v>0</v>
      </c>
      <c r="I67" s="16">
        <f>G67+H67</f>
        <v>0</v>
      </c>
      <c r="J67" s="16">
        <f t="shared" si="1"/>
        <v>0</v>
      </c>
    </row>
    <row r="68" spans="1:10" s="17" customFormat="1" ht="66" x14ac:dyDescent="0.3">
      <c r="A68" s="18">
        <v>24679</v>
      </c>
      <c r="B68" s="11" t="s">
        <v>177</v>
      </c>
      <c r="C68" s="12" t="s">
        <v>270</v>
      </c>
      <c r="D68" s="12">
        <v>0</v>
      </c>
      <c r="E68" s="13">
        <v>115</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408</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117</v>
      </c>
      <c r="F70" s="14" t="s">
        <v>29</v>
      </c>
      <c r="G70" s="2">
        <v>0</v>
      </c>
      <c r="H70" s="1">
        <v>0</v>
      </c>
      <c r="I70" s="16">
        <f t="shared" si="6"/>
        <v>0</v>
      </c>
      <c r="J70" s="16">
        <f t="shared" si="7"/>
        <v>0</v>
      </c>
    </row>
    <row r="71" spans="1:10" s="17" customFormat="1" ht="49.5" x14ac:dyDescent="0.3">
      <c r="A71" s="18">
        <v>24358</v>
      </c>
      <c r="B71" s="11" t="s">
        <v>180</v>
      </c>
      <c r="C71" s="12" t="s">
        <v>273</v>
      </c>
      <c r="D71" s="12" t="s">
        <v>80</v>
      </c>
      <c r="E71" s="13">
        <v>101</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765</v>
      </c>
      <c r="F72" s="14" t="s">
        <v>34</v>
      </c>
      <c r="G72" s="15" t="s">
        <v>20</v>
      </c>
      <c r="H72" s="1">
        <v>0</v>
      </c>
      <c r="I72" s="16">
        <f t="shared" si="8"/>
        <v>0</v>
      </c>
      <c r="J72" s="16">
        <f t="shared" si="7"/>
        <v>0</v>
      </c>
    </row>
    <row r="73" spans="1:10" s="17" customFormat="1" x14ac:dyDescent="0.3">
      <c r="A73" s="18">
        <v>24360</v>
      </c>
      <c r="B73" s="11" t="s">
        <v>182</v>
      </c>
      <c r="C73" s="12" t="s">
        <v>274</v>
      </c>
      <c r="D73" s="12" t="s">
        <v>82</v>
      </c>
      <c r="E73" s="13">
        <v>598</v>
      </c>
      <c r="F73" s="14" t="s">
        <v>34</v>
      </c>
      <c r="G73" s="15" t="s">
        <v>20</v>
      </c>
      <c r="H73" s="1">
        <v>0</v>
      </c>
      <c r="I73" s="16">
        <f>H73</f>
        <v>0</v>
      </c>
      <c r="J73" s="16">
        <f t="shared" si="7"/>
        <v>0</v>
      </c>
    </row>
    <row r="74" spans="1:10" s="17" customFormat="1" x14ac:dyDescent="0.3">
      <c r="A74" s="18">
        <v>24361</v>
      </c>
      <c r="B74" s="11" t="s">
        <v>183</v>
      </c>
      <c r="C74" s="12" t="s">
        <v>274</v>
      </c>
      <c r="D74" s="12" t="s">
        <v>83</v>
      </c>
      <c r="E74" s="13">
        <v>3024</v>
      </c>
      <c r="F74" s="14" t="s">
        <v>34</v>
      </c>
      <c r="G74" s="15" t="s">
        <v>20</v>
      </c>
      <c r="H74" s="1">
        <v>0</v>
      </c>
      <c r="I74" s="16">
        <f>H74</f>
        <v>0</v>
      </c>
      <c r="J74" s="16">
        <f t="shared" si="7"/>
        <v>0</v>
      </c>
    </row>
    <row r="75" spans="1:10" s="17" customFormat="1" ht="82.5" x14ac:dyDescent="0.3">
      <c r="A75" s="18">
        <v>24491</v>
      </c>
      <c r="B75" s="11" t="s">
        <v>184</v>
      </c>
      <c r="C75" s="12" t="s">
        <v>275</v>
      </c>
      <c r="D75" s="12" t="s">
        <v>84</v>
      </c>
      <c r="E75" s="13">
        <v>1354</v>
      </c>
      <c r="F75" s="14" t="s">
        <v>29</v>
      </c>
      <c r="G75" s="2">
        <v>0</v>
      </c>
      <c r="H75" s="1">
        <v>0</v>
      </c>
      <c r="I75" s="16">
        <f>G75+H75</f>
        <v>0</v>
      </c>
      <c r="J75" s="16">
        <f t="shared" si="7"/>
        <v>0</v>
      </c>
    </row>
    <row r="76" spans="1:10" s="17" customFormat="1" ht="82.5" x14ac:dyDescent="0.3">
      <c r="A76" s="18">
        <v>24362</v>
      </c>
      <c r="B76" s="11" t="s">
        <v>185</v>
      </c>
      <c r="C76" s="12" t="s">
        <v>276</v>
      </c>
      <c r="D76" s="12" t="s">
        <v>239</v>
      </c>
      <c r="E76" s="13">
        <v>1218</v>
      </c>
      <c r="F76" s="14" t="s">
        <v>29</v>
      </c>
      <c r="G76" s="2">
        <v>0</v>
      </c>
      <c r="H76" s="1">
        <v>0</v>
      </c>
      <c r="I76" s="16">
        <f>G76+H76</f>
        <v>0</v>
      </c>
      <c r="J76" s="16">
        <f t="shared" si="7"/>
        <v>0</v>
      </c>
    </row>
    <row r="77" spans="1:10" s="17" customFormat="1" ht="99" x14ac:dyDescent="0.3">
      <c r="A77" s="18">
        <v>24492</v>
      </c>
      <c r="B77" s="11" t="s">
        <v>186</v>
      </c>
      <c r="C77" s="12" t="s">
        <v>277</v>
      </c>
      <c r="D77" s="12" t="s">
        <v>240</v>
      </c>
      <c r="E77" s="13">
        <v>1112</v>
      </c>
      <c r="F77" s="14" t="s">
        <v>29</v>
      </c>
      <c r="G77" s="2">
        <v>0</v>
      </c>
      <c r="H77" s="1">
        <v>0</v>
      </c>
      <c r="I77" s="16">
        <f>G77+H77</f>
        <v>0</v>
      </c>
      <c r="J77" s="16">
        <f t="shared" si="7"/>
        <v>0</v>
      </c>
    </row>
    <row r="78" spans="1:10" s="17" customFormat="1" x14ac:dyDescent="0.3">
      <c r="A78" s="18">
        <v>24412</v>
      </c>
      <c r="B78" s="11" t="s">
        <v>187</v>
      </c>
      <c r="C78" s="12" t="s">
        <v>278</v>
      </c>
      <c r="D78" s="12" t="s">
        <v>83</v>
      </c>
      <c r="E78" s="13">
        <v>1350</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1597</v>
      </c>
      <c r="F80" s="14" t="s">
        <v>86</v>
      </c>
      <c r="G80" s="15" t="s">
        <v>20</v>
      </c>
      <c r="H80" s="1">
        <v>0</v>
      </c>
      <c r="I80" s="16">
        <f>H80</f>
        <v>0</v>
      </c>
      <c r="J80" s="16">
        <f t="shared" si="7"/>
        <v>0</v>
      </c>
    </row>
    <row r="81" spans="1:10" s="17" customFormat="1" ht="66" x14ac:dyDescent="0.3">
      <c r="A81" s="18">
        <v>24683</v>
      </c>
      <c r="B81" s="11" t="s">
        <v>190</v>
      </c>
      <c r="C81" s="12" t="s">
        <v>279</v>
      </c>
      <c r="D81" s="12" t="s">
        <v>88</v>
      </c>
      <c r="E81" s="13">
        <v>72</v>
      </c>
      <c r="F81" s="14" t="s">
        <v>86</v>
      </c>
      <c r="G81" s="15" t="s">
        <v>20</v>
      </c>
      <c r="H81" s="1">
        <v>0</v>
      </c>
      <c r="I81" s="16">
        <f>H81</f>
        <v>0</v>
      </c>
      <c r="J81" s="16">
        <f t="shared" si="7"/>
        <v>0</v>
      </c>
    </row>
    <row r="82" spans="1:10" s="17" customFormat="1" ht="33" x14ac:dyDescent="0.3">
      <c r="A82" s="18">
        <v>24363</v>
      </c>
      <c r="B82" s="11" t="s">
        <v>191</v>
      </c>
      <c r="C82" s="12" t="s">
        <v>280</v>
      </c>
      <c r="D82" s="12" t="s">
        <v>89</v>
      </c>
      <c r="E82" s="13">
        <v>3148</v>
      </c>
      <c r="F82" s="14" t="s">
        <v>19</v>
      </c>
      <c r="G82" s="2">
        <v>0</v>
      </c>
      <c r="H82" s="1">
        <v>0</v>
      </c>
      <c r="I82" s="16">
        <f>G82+H82</f>
        <v>0</v>
      </c>
      <c r="J82" s="16">
        <f t="shared" si="7"/>
        <v>0</v>
      </c>
    </row>
    <row r="83" spans="1:10" s="17" customFormat="1" ht="33" x14ac:dyDescent="0.3">
      <c r="A83" s="18">
        <v>24768</v>
      </c>
      <c r="B83" s="11" t="s">
        <v>192</v>
      </c>
      <c r="C83" s="12" t="s">
        <v>280</v>
      </c>
      <c r="D83" s="12" t="s">
        <v>90</v>
      </c>
      <c r="E83" s="13">
        <v>743</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1512</v>
      </c>
      <c r="F84" s="14" t="s">
        <v>19</v>
      </c>
      <c r="G84" s="2">
        <v>0</v>
      </c>
      <c r="H84" s="1">
        <v>0</v>
      </c>
      <c r="I84" s="16">
        <f t="shared" si="9"/>
        <v>0</v>
      </c>
      <c r="J84" s="16">
        <f t="shared" si="7"/>
        <v>0</v>
      </c>
    </row>
    <row r="85" spans="1:10" s="17" customFormat="1" ht="33" x14ac:dyDescent="0.3">
      <c r="A85" s="18">
        <v>24413</v>
      </c>
      <c r="B85" s="11" t="s">
        <v>194</v>
      </c>
      <c r="C85" s="12" t="s">
        <v>280</v>
      </c>
      <c r="D85" s="12" t="s">
        <v>92</v>
      </c>
      <c r="E85" s="13">
        <v>618</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39</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12</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256</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102</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25</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19</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4</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43</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958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2425</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8730</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3406</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15600</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3600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5158</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4751</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125</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2997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58</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7</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4784</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630</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1433</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1468</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56</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1089</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79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61</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Vt2sA6T5no+DYa3H/IfZJHeEErN6iReP8gEFsImJiW0/kl66z82SOMyJtDCkrSYT4xdg1LUYSjSO/45CV1Ping==" saltValue="tfXZleu8Nu2vpTcOvoSLsw=="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69363BFC-DA77-493E-B766-297C4788FEA4}">
      <formula1>OR(ROUND(MOD(G4*100,1),3)=0,ROUND(MOD(G4*100,1),3)=1)</formula1>
    </dataValidation>
    <dataValidation type="custom" allowBlank="1" showInputMessage="1" showErrorMessage="1" error="Vse cene na enoto morajo biti vnesene v ponudbeni predračun na dve decimalni mesti natančno !" sqref="E4:E120" xr:uid="{C6352AD3-72B1-4FA2-B1F9-620BB29D6D93}">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Predračun (OBR-6b)-SKLOP (1)</vt:lpstr>
      <vt:lpstr>Predračun (OBR-6b)-SKLOP  (2)</vt:lpstr>
      <vt:lpstr>Predračun (OBR-6b)-SKLOP (3)</vt:lpstr>
      <vt:lpstr>Predračun (OBR-6b)-SKLOP (4)</vt:lpstr>
      <vt:lpstr>Predračun (OBR-6b)-SKLOP (5)</vt:lpstr>
      <vt:lpstr>Predračun (OBR-6b)-SKLOP (6)</vt:lpstr>
      <vt:lpstr>Predračun (OBR-6b)-SKLOP (7)</vt:lpstr>
      <vt:lpstr>Predračun (OBR-6b)-SKLOP (8)</vt:lpstr>
      <vt:lpstr>Predračun (OBR-6b)-SKLOP (9)</vt:lpstr>
      <vt:lpstr>Predračun (OBR-6b)-SKLOP (10)</vt:lpstr>
      <vt:lpstr>Predračun (OBR-6b)-SKLOP (11)</vt:lpstr>
      <vt:lpstr>Predračun (OBR-6b)-SKLOP (12)</vt:lpstr>
      <vt:lpstr>'Predračun (OBR-6b)-SKLOP  (2)'!Področje_tiskanja</vt:lpstr>
      <vt:lpstr>'Predračun (OBR-6b)-SKLOP (1)'!Področje_tiskanja</vt:lpstr>
      <vt:lpstr>'Predračun (OBR-6b)-SKLOP (10)'!Področje_tiskanja</vt:lpstr>
      <vt:lpstr>'Predračun (OBR-6b)-SKLOP (11)'!Področje_tiskanja</vt:lpstr>
      <vt:lpstr>'Predračun (OBR-6b)-SKLOP (12)'!Področje_tiskanja</vt:lpstr>
      <vt:lpstr>'Predračun (OBR-6b)-SKLOP (3)'!Področje_tiskanja</vt:lpstr>
      <vt:lpstr>'Predračun (OBR-6b)-SKLOP (4)'!Področje_tiskanja</vt:lpstr>
      <vt:lpstr>'Predračun (OBR-6b)-SKLOP (5)'!Področje_tiskanja</vt:lpstr>
      <vt:lpstr>'Predračun (OBR-6b)-SKLOP (6)'!Področje_tiskanja</vt:lpstr>
      <vt:lpstr>'Predračun (OBR-6b)-SKLOP (7)'!Področje_tiskanja</vt:lpstr>
      <vt:lpstr>'Predračun (OBR-6b)-SKLOP (8)'!Področje_tiskanja</vt:lpstr>
      <vt:lpstr>'Predračun (OBR-6b)-SKLOP (9)'!Področje_tiskanja</vt:lpstr>
    </vt:vector>
  </TitlesOfParts>
  <Company>Elektro Celje,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Jozica.Romanic@elektro-celje.si</dc:creator>
  <cp:lastModifiedBy>Cehnar Robert</cp:lastModifiedBy>
  <cp:lastPrinted>2023-05-10T07:42:34Z</cp:lastPrinted>
  <dcterms:created xsi:type="dcterms:W3CDTF">2013-06-04T10:12:30Z</dcterms:created>
  <dcterms:modified xsi:type="dcterms:W3CDTF">2025-07-11T08:53:25Z</dcterms:modified>
</cp:coreProperties>
</file>